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Douras\Desktop\Training Manual Develpment\Excel Adv. Practice Files\"/>
    </mc:Choice>
  </mc:AlternateContent>
  <bookViews>
    <workbookView xWindow="90" yWindow="30" windowWidth="19980" windowHeight="9990" tabRatio="747" activeTab="5"/>
  </bookViews>
  <sheets>
    <sheet name="Products" sheetId="1" r:id="rId1"/>
    <sheet name="Order Status" sheetId="2" r:id="rId2"/>
    <sheet name="Q1 Sales" sheetId="3" r:id="rId3"/>
    <sheet name="Q2 Sales" sheetId="5" r:id="rId4"/>
    <sheet name="Future Products" sheetId="6" r:id="rId5"/>
    <sheet name="Bulk Order Discounts" sheetId="7" r:id="rId6"/>
    <sheet name="Customer Orders" sheetId="8" r:id="rId7"/>
    <sheet name="Store Schedule" sheetId="9" r:id="rId8"/>
    <sheet name="Original" sheetId="10" r:id="rId9"/>
    <sheet name="Finished with Macros" sheetId="11" r:id="rId10"/>
    <sheet name="Sheet1 Practice" sheetId="12" r:id="rId11"/>
    <sheet name="Sheet2 Practice" sheetId="13" r:id="rId12"/>
    <sheet name="Sheet3 Practice" sheetId="14" r:id="rId13"/>
  </sheets>
  <externalReferences>
    <externalReference r:id="rId14"/>
  </externalReferences>
  <definedNames>
    <definedName name="_xlnm._FilterDatabase" localSheetId="4" hidden="1">'Future Products'!$A$7:$F$13</definedName>
    <definedName name="_xlnm._FilterDatabase" localSheetId="0" hidden="1">Products!$A$7:$F$25</definedName>
    <definedName name="Q1February">'Q1 Sales'!$F$4:$F$9</definedName>
    <definedName name="Q1January">'Q1 Sales'!$E$4:$E$9</definedName>
    <definedName name="Q1March">'Q1 Sales'!$G$4:$G$9</definedName>
    <definedName name="Q2April">Original!$F$5:$F$10</definedName>
    <definedName name="Q2June">Original!$H$5:$H$10</definedName>
    <definedName name="Q2May">Original!$G$5:$G$10</definedName>
    <definedName name="Z_254B802D_265B_4E46_A16B_45CB5963C8C5_.wvu.Cols" localSheetId="4" hidden="1">'Future Products'!$C:$D</definedName>
    <definedName name="Z_254B802D_265B_4E46_A16B_45CB5963C8C5_.wvu.FilterData" localSheetId="4" hidden="1">'Future Products'!$A$7:$F$13</definedName>
    <definedName name="Z_A5B2D95D_74F1_4F6B_99A9_B95C2C892713_.wvu.Cols" localSheetId="4" hidden="1">'Future Products'!$C:$D</definedName>
    <definedName name="Z_A5B2D95D_74F1_4F6B_99A9_B95C2C892713_.wvu.FilterData" localSheetId="4" hidden="1">'Future Products'!$A$7:$F$13</definedName>
  </definedNames>
  <calcPr calcId="152511"/>
</workbook>
</file>

<file path=xl/calcChain.xml><?xml version="1.0" encoding="utf-8"?>
<calcChain xmlns="http://schemas.openxmlformats.org/spreadsheetml/2006/main">
  <c r="C29" i="5" l="1"/>
  <c r="D29" i="5"/>
  <c r="E29" i="5"/>
  <c r="F29" i="5"/>
  <c r="G29" i="5"/>
  <c r="B29" i="5"/>
  <c r="G11" i="5" l="1"/>
  <c r="F11" i="5"/>
  <c r="E11" i="5"/>
  <c r="E9" i="6" l="1"/>
  <c r="E10" i="6"/>
  <c r="E11" i="6"/>
  <c r="E12" i="6"/>
  <c r="E13" i="6"/>
  <c r="E8" i="6"/>
  <c r="C9" i="6"/>
  <c r="C10" i="6"/>
  <c r="C11" i="6"/>
  <c r="C12" i="6"/>
  <c r="C13" i="6"/>
  <c r="C8" i="6"/>
  <c r="G11" i="3"/>
  <c r="F11" i="3"/>
  <c r="E11" i="3"/>
  <c r="B11" i="3" a="1"/>
  <c r="B11" i="3" s="1"/>
  <c r="G3" i="1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5" i="2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8" i="1"/>
  <c r="H30" i="14" l="1"/>
  <c r="G30" i="14"/>
  <c r="F30" i="14"/>
  <c r="E30" i="14"/>
  <c r="D30" i="14"/>
  <c r="C30" i="14"/>
  <c r="H29" i="14"/>
  <c r="G29" i="14"/>
  <c r="F29" i="14"/>
  <c r="E29" i="14"/>
  <c r="D29" i="14"/>
  <c r="C29" i="14"/>
  <c r="H28" i="14"/>
  <c r="G28" i="14"/>
  <c r="F28" i="14"/>
  <c r="E28" i="14"/>
  <c r="D28" i="14"/>
  <c r="C28" i="14"/>
  <c r="H27" i="14"/>
  <c r="G27" i="14"/>
  <c r="F27" i="14"/>
  <c r="E27" i="14"/>
  <c r="D27" i="14"/>
  <c r="C27" i="14"/>
  <c r="H26" i="14"/>
  <c r="G26" i="14"/>
  <c r="F26" i="14"/>
  <c r="E26" i="14"/>
  <c r="D26" i="14"/>
  <c r="C26" i="14"/>
  <c r="H25" i="14"/>
  <c r="G25" i="14"/>
  <c r="F25" i="14"/>
  <c r="E25" i="14"/>
  <c r="D25" i="14"/>
  <c r="C25" i="14"/>
  <c r="H24" i="14"/>
  <c r="G24" i="14"/>
  <c r="F24" i="14"/>
  <c r="E24" i="14"/>
  <c r="D24" i="14"/>
  <c r="C24" i="14"/>
  <c r="L17" i="14"/>
  <c r="C12" i="14" a="1"/>
  <c r="C12" i="14" s="1"/>
  <c r="H30" i="13"/>
  <c r="G30" i="13"/>
  <c r="F30" i="13"/>
  <c r="E30" i="13"/>
  <c r="L17" i="13" s="1"/>
  <c r="D30" i="13"/>
  <c r="C30" i="13"/>
  <c r="H29" i="13"/>
  <c r="G29" i="13"/>
  <c r="F29" i="13"/>
  <c r="E29" i="13"/>
  <c r="D29" i="13"/>
  <c r="C29" i="13"/>
  <c r="H28" i="13"/>
  <c r="G28" i="13"/>
  <c r="F28" i="13"/>
  <c r="E28" i="13"/>
  <c r="D28" i="13"/>
  <c r="C28" i="13"/>
  <c r="H27" i="13"/>
  <c r="G27" i="13"/>
  <c r="F27" i="13"/>
  <c r="E27" i="13"/>
  <c r="D27" i="13"/>
  <c r="C27" i="13"/>
  <c r="H26" i="13"/>
  <c r="G26" i="13"/>
  <c r="F26" i="13"/>
  <c r="E26" i="13"/>
  <c r="D26" i="13"/>
  <c r="C26" i="13"/>
  <c r="H25" i="13"/>
  <c r="G25" i="13"/>
  <c r="F25" i="13"/>
  <c r="E25" i="13"/>
  <c r="D25" i="13"/>
  <c r="C25" i="13"/>
  <c r="H24" i="13"/>
  <c r="G24" i="13"/>
  <c r="F24" i="13"/>
  <c r="E24" i="13"/>
  <c r="D24" i="13"/>
  <c r="C24" i="13"/>
  <c r="C12" i="13" a="1"/>
  <c r="C12" i="13" s="1"/>
  <c r="H30" i="12"/>
  <c r="G30" i="12"/>
  <c r="F30" i="12"/>
  <c r="E30" i="12"/>
  <c r="L17" i="12" s="1"/>
  <c r="D30" i="12"/>
  <c r="C30" i="12"/>
  <c r="H29" i="12"/>
  <c r="G29" i="12"/>
  <c r="F29" i="12"/>
  <c r="E29" i="12"/>
  <c r="D29" i="12"/>
  <c r="C29" i="12"/>
  <c r="H28" i="12"/>
  <c r="G28" i="12"/>
  <c r="F28" i="12"/>
  <c r="E28" i="12"/>
  <c r="D28" i="12"/>
  <c r="C28" i="12"/>
  <c r="H27" i="12"/>
  <c r="G27" i="12"/>
  <c r="F27" i="12"/>
  <c r="E27" i="12"/>
  <c r="D27" i="12"/>
  <c r="C27" i="12"/>
  <c r="H26" i="12"/>
  <c r="G26" i="12"/>
  <c r="F26" i="12"/>
  <c r="E26" i="12"/>
  <c r="D26" i="12"/>
  <c r="C26" i="12"/>
  <c r="H25" i="12"/>
  <c r="G25" i="12"/>
  <c r="F25" i="12"/>
  <c r="E25" i="12"/>
  <c r="D25" i="12"/>
  <c r="C25" i="12"/>
  <c r="H24" i="12"/>
  <c r="G24" i="12"/>
  <c r="F24" i="12"/>
  <c r="E24" i="12"/>
  <c r="D24" i="12"/>
  <c r="C24" i="12"/>
  <c r="C12" i="12" a="1"/>
  <c r="C12" i="12" s="1"/>
  <c r="H29" i="11"/>
  <c r="G29" i="11"/>
  <c r="F29" i="11"/>
  <c r="E29" i="11"/>
  <c r="D29" i="11"/>
  <c r="C29" i="11"/>
  <c r="H28" i="11"/>
  <c r="G28" i="11"/>
  <c r="F28" i="11"/>
  <c r="E28" i="11"/>
  <c r="D28" i="11"/>
  <c r="C28" i="11"/>
  <c r="H27" i="11"/>
  <c r="G27" i="11"/>
  <c r="F27" i="11"/>
  <c r="E27" i="11"/>
  <c r="D27" i="11"/>
  <c r="C27" i="11"/>
  <c r="H26" i="11"/>
  <c r="H30" i="11" s="1"/>
  <c r="G26" i="11"/>
  <c r="F26" i="11"/>
  <c r="E26" i="11"/>
  <c r="D26" i="11"/>
  <c r="C26" i="11"/>
  <c r="H25" i="11"/>
  <c r="G25" i="11"/>
  <c r="F25" i="11"/>
  <c r="F30" i="11" s="1"/>
  <c r="E25" i="11"/>
  <c r="D25" i="11"/>
  <c r="C25" i="11"/>
  <c r="H24" i="11"/>
  <c r="G24" i="11"/>
  <c r="G30" i="11" s="1"/>
  <c r="F24" i="11"/>
  <c r="E24" i="11"/>
  <c r="D24" i="11"/>
  <c r="C24" i="11"/>
  <c r="H12" i="11"/>
  <c r="G12" i="11"/>
  <c r="F12" i="11"/>
  <c r="C12" i="11" a="1"/>
  <c r="C12" i="11" s="1"/>
  <c r="D10" i="11"/>
  <c r="D9" i="11"/>
  <c r="D8" i="11"/>
  <c r="D7" i="11"/>
  <c r="D6" i="11"/>
  <c r="D5" i="11"/>
  <c r="E30" i="10"/>
  <c r="D30" i="10"/>
  <c r="C30" i="10"/>
  <c r="H29" i="10"/>
  <c r="G29" i="10"/>
  <c r="F29" i="10"/>
  <c r="E29" i="10"/>
  <c r="D29" i="10"/>
  <c r="C29" i="10"/>
  <c r="H28" i="10"/>
  <c r="G28" i="10"/>
  <c r="F28" i="10"/>
  <c r="E28" i="10"/>
  <c r="D28" i="10"/>
  <c r="C28" i="10"/>
  <c r="H27" i="10"/>
  <c r="G27" i="10"/>
  <c r="F27" i="10"/>
  <c r="E27" i="10"/>
  <c r="D27" i="10"/>
  <c r="C27" i="10"/>
  <c r="H26" i="10"/>
  <c r="G26" i="10"/>
  <c r="F26" i="10"/>
  <c r="E26" i="10"/>
  <c r="D26" i="10"/>
  <c r="C26" i="10"/>
  <c r="H25" i="10"/>
  <c r="G25" i="10"/>
  <c r="F25" i="10"/>
  <c r="E25" i="10"/>
  <c r="D25" i="10"/>
  <c r="C25" i="10"/>
  <c r="H24" i="10"/>
  <c r="G24" i="10"/>
  <c r="F24" i="10"/>
  <c r="E24" i="10"/>
  <c r="D24" i="10"/>
  <c r="C24" i="10"/>
  <c r="L17" i="10"/>
  <c r="H12" i="10"/>
  <c r="H30" i="10" s="1"/>
  <c r="G12" i="10"/>
  <c r="G30" i="10" s="1"/>
  <c r="F12" i="10"/>
  <c r="F30" i="10" s="1"/>
  <c r="D10" i="10"/>
  <c r="D9" i="10"/>
  <c r="D8" i="10"/>
  <c r="D7" i="10"/>
  <c r="D6" i="10"/>
  <c r="D5" i="10"/>
  <c r="C12" i="10" s="1" a="1"/>
  <c r="C12" i="10" s="1"/>
  <c r="D30" i="11" l="1"/>
  <c r="E30" i="11"/>
  <c r="L17" i="11" s="1"/>
  <c r="C30" i="11"/>
  <c r="E6" i="7"/>
  <c r="E7" i="7"/>
  <c r="E8" i="7"/>
  <c r="E9" i="7"/>
  <c r="E10" i="7"/>
  <c r="E11" i="7"/>
  <c r="E18" i="7"/>
  <c r="E19" i="7"/>
  <c r="E20" i="7"/>
  <c r="E21" i="7"/>
  <c r="E22" i="7"/>
  <c r="E23" i="7"/>
  <c r="G23" i="5"/>
  <c r="G24" i="5"/>
  <c r="G25" i="5"/>
  <c r="G26" i="5"/>
  <c r="G27" i="5"/>
  <c r="G28" i="5"/>
  <c r="C23" i="5"/>
  <c r="D23" i="5"/>
  <c r="C24" i="5"/>
  <c r="D24" i="5"/>
  <c r="C25" i="5"/>
  <c r="D25" i="5"/>
  <c r="C26" i="5"/>
  <c r="D26" i="5"/>
  <c r="C27" i="5"/>
  <c r="D27" i="5"/>
  <c r="C28" i="5"/>
  <c r="D28" i="5"/>
  <c r="B24" i="5"/>
  <c r="B25" i="5"/>
  <c r="B26" i="5"/>
  <c r="B27" i="5"/>
  <c r="B28" i="5"/>
  <c r="B23" i="5"/>
  <c r="C4" i="5"/>
  <c r="C5" i="5"/>
  <c r="C6" i="5"/>
  <c r="C7" i="5"/>
  <c r="C8" i="5"/>
  <c r="C9" i="5"/>
  <c r="C9" i="3"/>
  <c r="C8" i="3"/>
  <c r="C7" i="3"/>
  <c r="C6" i="3"/>
  <c r="C5" i="3"/>
  <c r="C4" i="3"/>
  <c r="B11" i="5" l="1" a="1"/>
  <c r="B11" i="5" s="1"/>
</calcChain>
</file>

<file path=xl/sharedStrings.xml><?xml version="1.0" encoding="utf-8"?>
<sst xmlns="http://schemas.openxmlformats.org/spreadsheetml/2006/main" count="456" uniqueCount="113">
  <si>
    <t>Inventory Number</t>
  </si>
  <si>
    <t>Description</t>
  </si>
  <si>
    <t>Product Type</t>
  </si>
  <si>
    <t>Gourmet Hot Dog Shoppe</t>
  </si>
  <si>
    <t>Product Types:</t>
  </si>
  <si>
    <t>Food</t>
  </si>
  <si>
    <t>Paper Products</t>
  </si>
  <si>
    <t>Condiments</t>
  </si>
  <si>
    <t>Swedish Sausage</t>
  </si>
  <si>
    <t>Italian Sausage</t>
  </si>
  <si>
    <t>Foot Long Dogs</t>
  </si>
  <si>
    <t>Polish Sausage</t>
  </si>
  <si>
    <t>Buns</t>
  </si>
  <si>
    <t>Ketchup</t>
  </si>
  <si>
    <t>Spicy Mustard</t>
  </si>
  <si>
    <t>Cups</t>
  </si>
  <si>
    <t>Napkins</t>
  </si>
  <si>
    <t>Straws</t>
  </si>
  <si>
    <t>FOD</t>
  </si>
  <si>
    <t>PPD</t>
  </si>
  <si>
    <t>COD</t>
  </si>
  <si>
    <t>Last Order Date</t>
  </si>
  <si>
    <t>FOD03-211</t>
  </si>
  <si>
    <t>FOD04-153</t>
  </si>
  <si>
    <t>FOD01-304</t>
  </si>
  <si>
    <t>FOD02-015</t>
  </si>
  <si>
    <t>FOD03-216</t>
  </si>
  <si>
    <t>FOD01-307</t>
  </si>
  <si>
    <t>COD01-301</t>
  </si>
  <si>
    <t>COD01-302</t>
  </si>
  <si>
    <t>COD02-013</t>
  </si>
  <si>
    <t>COD03-214</t>
  </si>
  <si>
    <t>PPD01-301</t>
  </si>
  <si>
    <t>PPD01-302</t>
  </si>
  <si>
    <t>PPD04-153</t>
  </si>
  <si>
    <t>FOD12-012</t>
  </si>
  <si>
    <t>Wheat Buns</t>
  </si>
  <si>
    <t>FOD11-228</t>
  </si>
  <si>
    <t>Pickles</t>
  </si>
  <si>
    <t>COD10-103</t>
  </si>
  <si>
    <t>PPD10-154</t>
  </si>
  <si>
    <t>Lids</t>
  </si>
  <si>
    <t>Relish</t>
  </si>
  <si>
    <t>Sauerkraut</t>
  </si>
  <si>
    <t>Bratwurst</t>
  </si>
  <si>
    <t>Knockwurst</t>
  </si>
  <si>
    <t>Current Inventory</t>
  </si>
  <si>
    <t>Order Status</t>
  </si>
  <si>
    <t>Unit Price</t>
  </si>
  <si>
    <t>Q1 Total Sales</t>
  </si>
  <si>
    <t>Total Qty Sold</t>
  </si>
  <si>
    <t>January</t>
  </si>
  <si>
    <t>February</t>
  </si>
  <si>
    <t>March</t>
  </si>
  <si>
    <t>Qty by Month</t>
  </si>
  <si>
    <t>Total Sales</t>
  </si>
  <si>
    <t>Total Quantities</t>
  </si>
  <si>
    <t>Price per pkg</t>
  </si>
  <si>
    <t>Total Q1 Qty Sold</t>
  </si>
  <si>
    <t>Products for Order</t>
  </si>
  <si>
    <t>Product # Lookup</t>
  </si>
  <si>
    <t>Inventory #</t>
  </si>
  <si>
    <t>April</t>
  </si>
  <si>
    <t>May</t>
  </si>
  <si>
    <t>June</t>
  </si>
  <si>
    <t>Total Q2 Qty Sold</t>
  </si>
  <si>
    <t>YTD Quantities sold</t>
  </si>
  <si>
    <t>Monthly Total Quantities</t>
  </si>
  <si>
    <t>Q2 Total Sales</t>
  </si>
  <si>
    <t>Projected Order Dates</t>
  </si>
  <si>
    <t>FOD08-017</t>
  </si>
  <si>
    <t>Spicy Sausage</t>
  </si>
  <si>
    <t>FOD08-018</t>
  </si>
  <si>
    <t>Kosher Beef Dogs</t>
  </si>
  <si>
    <t>FOD07-019</t>
  </si>
  <si>
    <t>COD08-155</t>
  </si>
  <si>
    <t>Spicy Peppers</t>
  </si>
  <si>
    <t>PPD09-016</t>
  </si>
  <si>
    <t>Souvenir Cups</t>
  </si>
  <si>
    <t>Bulk Order - Smith Party</t>
  </si>
  <si>
    <t>Discount Schedule</t>
  </si>
  <si>
    <t>Discount</t>
  </si>
  <si>
    <t>Total price</t>
  </si>
  <si>
    <t>Units</t>
  </si>
  <si>
    <t>Bulk Order - Nuts &amp; Bolts Company Lunch</t>
  </si>
  <si>
    <t>Bulk Orders</t>
  </si>
  <si>
    <t>Total Qty Sold by Month</t>
  </si>
  <si>
    <t>Month</t>
  </si>
  <si>
    <t>Total</t>
  </si>
  <si>
    <t>December Orders</t>
  </si>
  <si>
    <t>Date</t>
  </si>
  <si>
    <t>Order #</t>
  </si>
  <si>
    <t>Location</t>
  </si>
  <si>
    <t>Amount</t>
  </si>
  <si>
    <t>Totals</t>
  </si>
  <si>
    <t>Denver</t>
  </si>
  <si>
    <t>Phoenix</t>
  </si>
  <si>
    <t>New Mexico</t>
  </si>
  <si>
    <t>Today's Date</t>
  </si>
  <si>
    <t>Annual Sale Date</t>
  </si>
  <si>
    <t># of Days until Sale</t>
  </si>
  <si>
    <t># of Weekdays until Sale</t>
  </si>
  <si>
    <t># of Months until Sale</t>
  </si>
  <si>
    <t>Day of Week</t>
  </si>
  <si>
    <t>New Years Day</t>
  </si>
  <si>
    <t>Memorial Day</t>
  </si>
  <si>
    <t>4th of July</t>
  </si>
  <si>
    <t>Labor Day</t>
  </si>
  <si>
    <t>Thanksgiving</t>
  </si>
  <si>
    <t>Christmas</t>
  </si>
  <si>
    <t>2017 Holidays</t>
  </si>
  <si>
    <t>Gourmet Hot Dog Shoppe - Regular Store Hours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</si>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</sst>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-409]mmm\-yy;@"/>
    <numFmt numFmtId="165" formatCode="_([$€-2]* #,##0.00_);_([$€-2]* \(#,##0.00\);_([$€-2]* &quot;-&quot;??_)"/>
    <numFmt numFmtId="166" formatCode="m/d/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Lucida Bright"/>
      <family val="1"/>
    </font>
    <font>
      <b/>
      <sz val="14"/>
      <name val="Lucida Bright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37" fontId="0" fillId="0" borderId="0" xfId="0" applyNumberFormat="1"/>
    <xf numFmtId="44" fontId="3" fillId="0" borderId="0" xfId="1" applyFont="1"/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/>
    <xf numFmtId="44" fontId="0" fillId="0" borderId="1" xfId="1" applyFont="1" applyBorder="1"/>
    <xf numFmtId="0" fontId="0" fillId="0" borderId="2" xfId="0" applyBorder="1"/>
    <xf numFmtId="0" fontId="0" fillId="0" borderId="3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7" fontId="0" fillId="0" borderId="3" xfId="0" applyNumberForma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NumberFormat="1" applyFont="1" applyBorder="1"/>
    <xf numFmtId="0" fontId="3" fillId="0" borderId="0" xfId="0" applyNumberFormat="1" applyFont="1" applyBorder="1"/>
    <xf numFmtId="0" fontId="0" fillId="0" borderId="0" xfId="0" applyNumberFormat="1" applyBorder="1"/>
    <xf numFmtId="0" fontId="0" fillId="0" borderId="15" xfId="0" applyFill="1" applyBorder="1" applyAlignment="1">
      <alignment wrapText="1"/>
    </xf>
    <xf numFmtId="0" fontId="3" fillId="0" borderId="16" xfId="0" applyNumberFormat="1" applyFont="1" applyBorder="1"/>
    <xf numFmtId="44" fontId="2" fillId="0" borderId="1" xfId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7" xfId="0" applyBorder="1"/>
    <xf numFmtId="0" fontId="3" fillId="0" borderId="0" xfId="0" applyFont="1" applyAlignment="1">
      <alignment horizontal="center" wrapText="1"/>
    </xf>
    <xf numFmtId="0" fontId="0" fillId="0" borderId="11" xfId="0" applyBorder="1"/>
    <xf numFmtId="0" fontId="3" fillId="0" borderId="11" xfId="0" applyFont="1" applyBorder="1"/>
    <xf numFmtId="44" fontId="0" fillId="0" borderId="11" xfId="1" applyFont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0" fillId="3" borderId="2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3" fillId="3" borderId="6" xfId="0" applyFont="1" applyFill="1" applyBorder="1"/>
    <xf numFmtId="165" fontId="0" fillId="0" borderId="0" xfId="2" applyFont="1"/>
    <xf numFmtId="164" fontId="0" fillId="0" borderId="11" xfId="0" applyNumberFormat="1" applyBorder="1" applyProtection="1"/>
    <xf numFmtId="0" fontId="0" fillId="0" borderId="11" xfId="0" applyBorder="1" applyProtection="1"/>
    <xf numFmtId="0" fontId="0" fillId="0" borderId="1" xfId="0" applyBorder="1" applyProtection="1"/>
    <xf numFmtId="0" fontId="0" fillId="0" borderId="22" xfId="0" applyNumberFormat="1" applyBorder="1" applyProtection="1"/>
    <xf numFmtId="0" fontId="3" fillId="2" borderId="19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44" fontId="2" fillId="0" borderId="11" xfId="1" applyBorder="1"/>
    <xf numFmtId="165" fontId="2" fillId="0" borderId="0" xfId="2"/>
    <xf numFmtId="0" fontId="3" fillId="2" borderId="1" xfId="0" applyFont="1" applyFill="1" applyBorder="1"/>
    <xf numFmtId="44" fontId="2" fillId="0" borderId="0" xfId="1"/>
    <xf numFmtId="9" fontId="2" fillId="0" borderId="0" xfId="3" applyAlignment="1">
      <alignment horizontal="center"/>
    </xf>
    <xf numFmtId="0" fontId="3" fillId="0" borderId="8" xfId="0" applyFont="1" applyFill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9" fontId="3" fillId="0" borderId="9" xfId="3" applyFont="1" applyFill="1" applyBorder="1" applyAlignment="1">
      <alignment horizontal="center"/>
    </xf>
    <xf numFmtId="37" fontId="0" fillId="0" borderId="1" xfId="0" applyNumberFormat="1" applyBorder="1"/>
    <xf numFmtId="9" fontId="2" fillId="0" borderId="1" xfId="3" applyBorder="1"/>
    <xf numFmtId="44" fontId="2" fillId="0" borderId="3" xfId="1" applyBorder="1"/>
    <xf numFmtId="0" fontId="0" fillId="0" borderId="2" xfId="0" applyBorder="1" applyAlignment="1">
      <alignment horizontal="center"/>
    </xf>
    <xf numFmtId="9" fontId="2" fillId="0" borderId="3" xfId="3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6" xfId="3" applyBorder="1" applyAlignment="1">
      <alignment horizontal="center"/>
    </xf>
    <xf numFmtId="0" fontId="0" fillId="0" borderId="0" xfId="0" applyBorder="1" applyAlignment="1">
      <alignment horizontal="center"/>
    </xf>
    <xf numFmtId="9" fontId="2" fillId="0" borderId="0" xfId="3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3" fillId="0" borderId="0" xfId="3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7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9" xfId="0" applyBorder="1"/>
    <xf numFmtId="0" fontId="3" fillId="0" borderId="6" xfId="0" applyFont="1" applyBorder="1"/>
    <xf numFmtId="166" fontId="0" fillId="0" borderId="2" xfId="0" applyNumberFormat="1" applyBorder="1"/>
    <xf numFmtId="44" fontId="0" fillId="0" borderId="3" xfId="1" applyFont="1" applyBorder="1"/>
    <xf numFmtId="0" fontId="0" fillId="0" borderId="0" xfId="0" applyFill="1" applyBorder="1" applyAlignment="1">
      <alignment horizontal="right"/>
    </xf>
    <xf numFmtId="166" fontId="0" fillId="0" borderId="4" xfId="0" applyNumberFormat="1" applyBorder="1"/>
    <xf numFmtId="0" fontId="0" fillId="0" borderId="5" xfId="0" applyBorder="1"/>
    <xf numFmtId="44" fontId="0" fillId="0" borderId="6" xfId="1" applyFont="1" applyBorder="1"/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14" fontId="0" fillId="0" borderId="1" xfId="0" applyNumberFormat="1" applyBorder="1"/>
    <xf numFmtId="0" fontId="0" fillId="0" borderId="1" xfId="0" applyNumberFormat="1" applyBorder="1"/>
    <xf numFmtId="0" fontId="5" fillId="0" borderId="0" xfId="4" applyFont="1" applyAlignment="1">
      <alignment vertical="top"/>
    </xf>
    <xf numFmtId="0" fontId="1" fillId="0" borderId="0" xfId="4"/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1" fillId="0" borderId="2" xfId="4" applyBorder="1"/>
    <xf numFmtId="44" fontId="1" fillId="0" borderId="1" xfId="5" applyBorder="1"/>
    <xf numFmtId="37" fontId="1" fillId="0" borderId="3" xfId="4" applyNumberFormat="1" applyBorder="1"/>
    <xf numFmtId="0" fontId="1" fillId="0" borderId="1" xfId="4" applyBorder="1"/>
    <xf numFmtId="0" fontId="1" fillId="0" borderId="3" xfId="4" applyBorder="1"/>
    <xf numFmtId="3" fontId="1" fillId="0" borderId="0" xfId="4" applyNumberFormat="1"/>
    <xf numFmtId="44" fontId="0" fillId="0" borderId="0" xfId="5" applyFont="1"/>
    <xf numFmtId="44" fontId="1" fillId="0" borderId="0" xfId="4" applyNumberFormat="1"/>
    <xf numFmtId="0" fontId="1" fillId="0" borderId="4" xfId="4" applyBorder="1"/>
    <xf numFmtId="44" fontId="1" fillId="0" borderId="5" xfId="5" applyBorder="1"/>
    <xf numFmtId="37" fontId="1" fillId="0" borderId="6" xfId="4" applyNumberFormat="1" applyBorder="1"/>
    <xf numFmtId="0" fontId="1" fillId="0" borderId="5" xfId="4" applyBorder="1"/>
    <xf numFmtId="0" fontId="1" fillId="0" borderId="6" xfId="4" applyBorder="1"/>
    <xf numFmtId="0" fontId="3" fillId="0" borderId="0" xfId="4" applyFont="1"/>
    <xf numFmtId="44" fontId="3" fillId="0" borderId="0" xfId="5" applyFont="1"/>
    <xf numFmtId="0" fontId="3" fillId="0" borderId="0" xfId="4" applyFont="1" applyAlignment="1">
      <alignment horizontal="center" wrapText="1"/>
    </xf>
    <xf numFmtId="0" fontId="3" fillId="0" borderId="7" xfId="4" applyFont="1" applyBorder="1" applyAlignment="1">
      <alignment horizontal="right"/>
    </xf>
    <xf numFmtId="0" fontId="1" fillId="0" borderId="9" xfId="4" applyBorder="1"/>
    <xf numFmtId="0" fontId="3" fillId="0" borderId="4" xfId="4" applyFont="1" applyBorder="1" applyAlignment="1">
      <alignment horizontal="right"/>
    </xf>
    <xf numFmtId="0" fontId="3" fillId="0" borderId="6" xfId="4" applyFont="1" applyBorder="1"/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1" fillId="0" borderId="0" xfId="4" applyAlignment="1">
      <alignment horizontal="center"/>
    </xf>
    <xf numFmtId="0" fontId="1" fillId="0" borderId="15" xfId="4" applyFill="1" applyBorder="1" applyAlignment="1">
      <alignment wrapText="1"/>
    </xf>
    <xf numFmtId="0" fontId="1" fillId="0" borderId="17" xfId="4" applyBorder="1"/>
    <xf numFmtId="0" fontId="1" fillId="0" borderId="18" xfId="4" applyFill="1" applyBorder="1"/>
    <xf numFmtId="0" fontId="3" fillId="4" borderId="19" xfId="4" applyFont="1" applyFill="1" applyBorder="1" applyAlignment="1">
      <alignment horizontal="center"/>
    </xf>
    <xf numFmtId="0" fontId="8" fillId="4" borderId="20" xfId="4" applyFont="1" applyFill="1" applyBorder="1"/>
    <xf numFmtId="0" fontId="8" fillId="4" borderId="21" xfId="4" applyFont="1" applyFill="1" applyBorder="1"/>
    <xf numFmtId="0" fontId="8" fillId="0" borderId="9" xfId="4" applyFont="1" applyBorder="1" applyAlignment="1">
      <alignment horizontal="center"/>
    </xf>
    <xf numFmtId="0" fontId="3" fillId="0" borderId="10" xfId="4" applyFont="1" applyBorder="1" applyAlignment="1">
      <alignment horizontal="center"/>
    </xf>
    <xf numFmtId="0" fontId="1" fillId="0" borderId="11" xfId="4" applyBorder="1" applyAlignment="1">
      <alignment horizontal="center"/>
    </xf>
    <xf numFmtId="0" fontId="1" fillId="0" borderId="12" xfId="4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3" xfId="4" applyBorder="1" applyAlignment="1">
      <alignment horizontal="center"/>
    </xf>
    <xf numFmtId="0" fontId="1" fillId="0" borderId="5" xfId="4" applyBorder="1" applyAlignment="1">
      <alignment horizontal="center"/>
    </xf>
    <xf numFmtId="0" fontId="1" fillId="0" borderId="6" xfId="4" applyBorder="1" applyAlignment="1">
      <alignment horizontal="center"/>
    </xf>
    <xf numFmtId="0" fontId="3" fillId="4" borderId="33" xfId="4" applyFont="1" applyFill="1" applyBorder="1" applyAlignment="1">
      <alignment horizontal="center"/>
    </xf>
    <xf numFmtId="0" fontId="3" fillId="4" borderId="5" xfId="4" applyFont="1" applyFill="1" applyBorder="1" applyAlignment="1">
      <alignment horizontal="center"/>
    </xf>
    <xf numFmtId="0" fontId="3" fillId="4" borderId="6" xfId="4" applyFont="1" applyFill="1" applyBorder="1" applyAlignment="1">
      <alignment horizontal="center"/>
    </xf>
    <xf numFmtId="0" fontId="1" fillId="0" borderId="34" xfId="4" applyBorder="1"/>
    <xf numFmtId="0" fontId="1" fillId="0" borderId="35" xfId="4" applyBorder="1" applyAlignment="1">
      <alignment horizontal="center"/>
    </xf>
    <xf numFmtId="0" fontId="1" fillId="0" borderId="36" xfId="4" applyBorder="1"/>
    <xf numFmtId="0" fontId="1" fillId="0" borderId="37" xfId="4" applyBorder="1" applyAlignment="1">
      <alignment horizontal="center"/>
    </xf>
    <xf numFmtId="0" fontId="8" fillId="0" borderId="38" xfId="4" applyFont="1" applyFill="1" applyBorder="1" applyAlignment="1">
      <alignment wrapText="1"/>
    </xf>
    <xf numFmtId="0" fontId="8" fillId="0" borderId="39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0" borderId="23" xfId="4" applyFont="1" applyBorder="1" applyAlignment="1">
      <alignment horizontal="center"/>
    </xf>
    <xf numFmtId="0" fontId="3" fillId="0" borderId="24" xfId="4" applyFont="1" applyBorder="1" applyAlignment="1">
      <alignment horizontal="center"/>
    </xf>
    <xf numFmtId="0" fontId="3" fillId="0" borderId="25" xfId="4" applyFont="1" applyBorder="1" applyAlignment="1">
      <alignment horizontal="center"/>
    </xf>
    <xf numFmtId="0" fontId="3" fillId="0" borderId="19" xfId="4" applyFont="1" applyBorder="1" applyAlignment="1">
      <alignment horizontal="center"/>
    </xf>
    <xf numFmtId="0" fontId="3" fillId="0" borderId="20" xfId="4" applyFont="1" applyBorder="1" applyAlignment="1">
      <alignment horizontal="center"/>
    </xf>
    <xf numFmtId="0" fontId="3" fillId="0" borderId="21" xfId="4" applyFont="1" applyBorder="1" applyAlignment="1">
      <alignment horizontal="center"/>
    </xf>
    <xf numFmtId="0" fontId="3" fillId="2" borderId="26" xfId="4" applyFont="1" applyFill="1" applyBorder="1" applyAlignment="1">
      <alignment horizontal="center"/>
    </xf>
    <xf numFmtId="0" fontId="3" fillId="2" borderId="27" xfId="4" applyFont="1" applyFill="1" applyBorder="1" applyAlignment="1">
      <alignment horizontal="center"/>
    </xf>
    <xf numFmtId="0" fontId="3" fillId="0" borderId="28" xfId="4" applyFont="1" applyBorder="1" applyAlignment="1">
      <alignment horizontal="center"/>
    </xf>
    <xf numFmtId="0" fontId="3" fillId="0" borderId="29" xfId="4" applyFont="1" applyBorder="1" applyAlignment="1">
      <alignment horizontal="center"/>
    </xf>
    <xf numFmtId="0" fontId="3" fillId="0" borderId="30" xfId="4" applyFont="1" applyBorder="1" applyAlignment="1">
      <alignment horizontal="center"/>
    </xf>
    <xf numFmtId="0" fontId="3" fillId="4" borderId="23" xfId="4" applyFont="1" applyFill="1" applyBorder="1" applyAlignment="1">
      <alignment horizontal="center"/>
    </xf>
    <xf numFmtId="0" fontId="3" fillId="4" borderId="24" xfId="4" applyFont="1" applyFill="1" applyBorder="1" applyAlignment="1">
      <alignment horizontal="center"/>
    </xf>
    <xf numFmtId="0" fontId="3" fillId="4" borderId="25" xfId="4" applyFont="1" applyFill="1" applyBorder="1" applyAlignment="1">
      <alignment horizontal="center"/>
    </xf>
    <xf numFmtId="0" fontId="3" fillId="4" borderId="19" xfId="4" applyFont="1" applyFill="1" applyBorder="1" applyAlignment="1">
      <alignment horizontal="center"/>
    </xf>
    <xf numFmtId="0" fontId="3" fillId="4" borderId="20" xfId="4" applyFont="1" applyFill="1" applyBorder="1" applyAlignment="1">
      <alignment horizontal="center"/>
    </xf>
    <xf numFmtId="0" fontId="3" fillId="4" borderId="21" xfId="4" applyFont="1" applyFill="1" applyBorder="1" applyAlignment="1">
      <alignment horizontal="center"/>
    </xf>
    <xf numFmtId="0" fontId="3" fillId="4" borderId="7" xfId="4" applyFont="1" applyFill="1" applyBorder="1" applyAlignment="1">
      <alignment horizontal="center"/>
    </xf>
    <xf numFmtId="0" fontId="3" fillId="4" borderId="8" xfId="4" applyFont="1" applyFill="1" applyBorder="1" applyAlignment="1">
      <alignment horizontal="center"/>
    </xf>
    <xf numFmtId="0" fontId="3" fillId="4" borderId="9" xfId="4" applyFont="1" applyFill="1" applyBorder="1" applyAlignment="1">
      <alignment horizontal="center"/>
    </xf>
  </cellXfs>
  <cellStyles count="6">
    <cellStyle name="Currency" xfId="1" builtinId="4"/>
    <cellStyle name="Currency 2" xfId="5"/>
    <cellStyle name="Euro" xfId="2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ourke/Desktop/JJGourmet%20Hot%20Dog%20Shoppe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  <sheetName val="Order Status"/>
      <sheetName val="Q1 Sales by Price"/>
      <sheetName val="Q1 Sales Chart"/>
      <sheetName val="Q1 Sales"/>
      <sheetName val="Q2 Sales by Price"/>
      <sheetName val="Q2 Sales Chart"/>
      <sheetName val="Q2 Sales"/>
      <sheetName val="Future Products"/>
      <sheetName val="Bulk Order Dis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>
            <v>2152</v>
          </cell>
          <cell r="F4">
            <v>1543</v>
          </cell>
          <cell r="G4">
            <v>2390</v>
          </cell>
        </row>
        <row r="5">
          <cell r="E5">
            <v>876</v>
          </cell>
          <cell r="F5">
            <v>921</v>
          </cell>
          <cell r="G5">
            <v>798</v>
          </cell>
        </row>
        <row r="6">
          <cell r="E6">
            <v>1222</v>
          </cell>
          <cell r="F6">
            <v>890</v>
          </cell>
          <cell r="G6">
            <v>2501</v>
          </cell>
        </row>
        <row r="7">
          <cell r="E7">
            <v>934</v>
          </cell>
          <cell r="F7">
            <v>1197</v>
          </cell>
          <cell r="G7">
            <v>1443</v>
          </cell>
        </row>
        <row r="8">
          <cell r="E8">
            <v>1011</v>
          </cell>
          <cell r="F8">
            <v>1290</v>
          </cell>
          <cell r="G8">
            <v>1503</v>
          </cell>
        </row>
        <row r="9">
          <cell r="E9">
            <v>756</v>
          </cell>
          <cell r="F9">
            <v>992</v>
          </cell>
          <cell r="G9">
            <v>1321</v>
          </cell>
        </row>
        <row r="11">
          <cell r="E11">
            <v>6951</v>
          </cell>
          <cell r="F11">
            <v>6833</v>
          </cell>
          <cell r="G11">
            <v>9956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D21" sqref="D21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5.855468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2" t="s">
        <v>3</v>
      </c>
      <c r="B1" s="153"/>
      <c r="C1" s="153"/>
      <c r="D1" s="153"/>
      <c r="E1" s="153"/>
      <c r="F1" s="154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5" t="s">
        <v>60</v>
      </c>
      <c r="B3" s="156"/>
      <c r="G3">
        <f>COUNTBLANK(F8:F25)</f>
        <v>5</v>
      </c>
    </row>
    <row r="4" spans="1:11" ht="13.5" thickBot="1" x14ac:dyDescent="0.25">
      <c r="A4" s="20" t="s">
        <v>61</v>
      </c>
      <c r="B4" s="21"/>
    </row>
    <row r="5" spans="1:11" ht="13.5" thickBot="1" x14ac:dyDescent="0.25">
      <c r="A5" s="47"/>
      <c r="B5" s="25"/>
      <c r="H5" s="150" t="s">
        <v>4</v>
      </c>
      <c r="I5" s="151"/>
    </row>
    <row r="6" spans="1:11" ht="6.6" customHeight="1" thickBot="1" x14ac:dyDescent="0.25">
      <c r="A6" s="23"/>
      <c r="B6" s="22"/>
      <c r="H6" s="17"/>
      <c r="I6" s="19"/>
    </row>
    <row r="7" spans="1:11" ht="13.5" thickBot="1" x14ac:dyDescent="0.25">
      <c r="A7" s="36" t="s">
        <v>0</v>
      </c>
      <c r="B7" s="37" t="s">
        <v>1</v>
      </c>
      <c r="C7" s="37" t="s">
        <v>2</v>
      </c>
      <c r="D7" s="37" t="s">
        <v>57</v>
      </c>
      <c r="E7" s="37" t="s">
        <v>21</v>
      </c>
      <c r="F7" s="38" t="s">
        <v>46</v>
      </c>
      <c r="H7" s="39" t="s">
        <v>5</v>
      </c>
      <c r="I7" s="40" t="s">
        <v>18</v>
      </c>
    </row>
    <row r="8" spans="1:11" x14ac:dyDescent="0.2">
      <c r="A8" s="33" t="s">
        <v>22</v>
      </c>
      <c r="B8" s="34" t="s">
        <v>8</v>
      </c>
      <c r="C8" s="33" t="str">
        <f>IF(LEFT(A8,3)="FOD","Food",IF(LEFT(A8,3)="PPD","Paper Product",IF(LEFT(A8,3)="COD","Condiments","")))</f>
        <v>Food</v>
      </c>
      <c r="D8" s="35">
        <v>175</v>
      </c>
      <c r="E8" s="44" t="str">
        <f>IF(MID(A8,4,1)="1",CONCATENATE(MID(A8,4,5),"-2016"),CONCATENATE(MID(A8,4,5),"-2017"))</f>
        <v>03-21-2017</v>
      </c>
      <c r="F8" s="45">
        <v>200</v>
      </c>
      <c r="H8" s="39" t="s">
        <v>6</v>
      </c>
      <c r="I8" s="40" t="s">
        <v>19</v>
      </c>
      <c r="K8" s="43"/>
    </row>
    <row r="9" spans="1:11" ht="13.5" thickBot="1" x14ac:dyDescent="0.25">
      <c r="A9" s="2" t="s">
        <v>35</v>
      </c>
      <c r="B9" s="3" t="s">
        <v>9</v>
      </c>
      <c r="C9" s="33" t="str">
        <f t="shared" ref="C9:C25" si="0">IF(LEFT(A9,3)="FOD","Food",IF(LEFT(A9,3)="PPD","Paper Product",IF(LEFT(A9,3)="COD","Condiments","")))</f>
        <v>Food</v>
      </c>
      <c r="D9" s="10">
        <v>175</v>
      </c>
      <c r="E9" s="44" t="str">
        <f t="shared" ref="E9:E25" si="1">IF(MID(A9,4,1)="1",CONCATENATE(MID(A9,4,5),"-2016"),CONCATENATE(MID(A9,4,5),"-2017"))</f>
        <v>12-01-2016</v>
      </c>
      <c r="F9" s="46"/>
      <c r="H9" s="41" t="s">
        <v>7</v>
      </c>
      <c r="I9" s="42" t="s">
        <v>20</v>
      </c>
    </row>
    <row r="10" spans="1:11" x14ac:dyDescent="0.2">
      <c r="A10" s="2" t="s">
        <v>23</v>
      </c>
      <c r="B10" s="3" t="s">
        <v>10</v>
      </c>
      <c r="C10" s="33" t="str">
        <f t="shared" si="0"/>
        <v>Food</v>
      </c>
      <c r="D10" s="10">
        <v>250</v>
      </c>
      <c r="E10" s="44" t="str">
        <f t="shared" si="1"/>
        <v>04-15-2017</v>
      </c>
      <c r="F10" s="46">
        <v>450</v>
      </c>
    </row>
    <row r="11" spans="1:11" x14ac:dyDescent="0.2">
      <c r="A11" s="2" t="s">
        <v>24</v>
      </c>
      <c r="B11" s="3" t="s">
        <v>11</v>
      </c>
      <c r="C11" s="33" t="str">
        <f t="shared" si="0"/>
        <v>Food</v>
      </c>
      <c r="D11" s="10">
        <v>175</v>
      </c>
      <c r="E11" s="44" t="str">
        <f t="shared" si="1"/>
        <v>01-30-2017</v>
      </c>
      <c r="F11" s="46">
        <v>100</v>
      </c>
    </row>
    <row r="12" spans="1:11" x14ac:dyDescent="0.2">
      <c r="A12" s="2" t="s">
        <v>25</v>
      </c>
      <c r="B12" s="3" t="s">
        <v>44</v>
      </c>
      <c r="C12" s="33" t="str">
        <f t="shared" si="0"/>
        <v>Food</v>
      </c>
      <c r="D12" s="10">
        <v>125</v>
      </c>
      <c r="E12" s="44" t="str">
        <f t="shared" si="1"/>
        <v>02-01-2017</v>
      </c>
      <c r="F12" s="46">
        <v>150</v>
      </c>
    </row>
    <row r="13" spans="1:11" x14ac:dyDescent="0.2">
      <c r="A13" s="2" t="s">
        <v>26</v>
      </c>
      <c r="B13" s="3" t="s">
        <v>45</v>
      </c>
      <c r="C13" s="33" t="str">
        <f t="shared" si="0"/>
        <v>Food</v>
      </c>
      <c r="D13" s="10">
        <v>125</v>
      </c>
      <c r="E13" s="44" t="str">
        <f t="shared" si="1"/>
        <v>03-21-2017</v>
      </c>
      <c r="F13" s="46">
        <v>300</v>
      </c>
    </row>
    <row r="14" spans="1:11" x14ac:dyDescent="0.2">
      <c r="A14" s="2" t="s">
        <v>27</v>
      </c>
      <c r="B14" s="3" t="s">
        <v>12</v>
      </c>
      <c r="C14" s="33" t="str">
        <f t="shared" si="0"/>
        <v>Food</v>
      </c>
      <c r="D14" s="10">
        <v>95</v>
      </c>
      <c r="E14" s="44" t="str">
        <f t="shared" si="1"/>
        <v>01-30-2017</v>
      </c>
      <c r="F14" s="46">
        <v>500</v>
      </c>
      <c r="H14" s="7"/>
      <c r="I14" s="7"/>
    </row>
    <row r="15" spans="1:11" x14ac:dyDescent="0.2">
      <c r="A15" s="2" t="s">
        <v>37</v>
      </c>
      <c r="B15" s="3" t="s">
        <v>36</v>
      </c>
      <c r="C15" s="33" t="str">
        <f t="shared" si="0"/>
        <v>Food</v>
      </c>
      <c r="D15" s="10">
        <v>95</v>
      </c>
      <c r="E15" s="44" t="str">
        <f t="shared" si="1"/>
        <v>11-22-2016</v>
      </c>
      <c r="F15" s="46"/>
    </row>
    <row r="16" spans="1:11" x14ac:dyDescent="0.2">
      <c r="A16" s="2" t="s">
        <v>28</v>
      </c>
      <c r="B16" s="3" t="s">
        <v>13</v>
      </c>
      <c r="C16" s="33" t="str">
        <f t="shared" si="0"/>
        <v>Condiments</v>
      </c>
      <c r="D16" s="10">
        <v>33</v>
      </c>
      <c r="E16" s="44" t="str">
        <f t="shared" si="1"/>
        <v>01-30-2017</v>
      </c>
      <c r="F16" s="46">
        <v>50</v>
      </c>
    </row>
    <row r="17" spans="1:6" x14ac:dyDescent="0.2">
      <c r="A17" s="2" t="s">
        <v>29</v>
      </c>
      <c r="B17" s="3" t="s">
        <v>14</v>
      </c>
      <c r="C17" s="33" t="str">
        <f t="shared" si="0"/>
        <v>Condiments</v>
      </c>
      <c r="D17" s="10">
        <v>33</v>
      </c>
      <c r="E17" s="44" t="str">
        <f t="shared" si="1"/>
        <v>01-30-2017</v>
      </c>
      <c r="F17" s="46">
        <v>100</v>
      </c>
    </row>
    <row r="18" spans="1:6" x14ac:dyDescent="0.2">
      <c r="A18" s="2" t="s">
        <v>39</v>
      </c>
      <c r="B18" s="3" t="s">
        <v>38</v>
      </c>
      <c r="C18" s="33" t="str">
        <f t="shared" si="0"/>
        <v>Condiments</v>
      </c>
      <c r="D18" s="10">
        <v>65</v>
      </c>
      <c r="E18" s="44" t="str">
        <f t="shared" si="1"/>
        <v>10-10-2016</v>
      </c>
      <c r="F18" s="46"/>
    </row>
    <row r="19" spans="1:6" x14ac:dyDescent="0.2">
      <c r="A19" s="2" t="s">
        <v>30</v>
      </c>
      <c r="B19" s="3" t="s">
        <v>42</v>
      </c>
      <c r="C19" s="33" t="str">
        <f t="shared" si="0"/>
        <v>Condiments</v>
      </c>
      <c r="D19" s="10">
        <v>33</v>
      </c>
      <c r="E19" s="44" t="str">
        <f t="shared" si="1"/>
        <v>02-01-2017</v>
      </c>
      <c r="F19" s="46">
        <v>5</v>
      </c>
    </row>
    <row r="20" spans="1:6" x14ac:dyDescent="0.2">
      <c r="A20" s="2" t="s">
        <v>31</v>
      </c>
      <c r="B20" s="3" t="s">
        <v>43</v>
      </c>
      <c r="C20" s="33" t="str">
        <f t="shared" si="0"/>
        <v>Condiments</v>
      </c>
      <c r="D20" s="10">
        <v>33</v>
      </c>
      <c r="E20" s="44" t="str">
        <f t="shared" si="1"/>
        <v>03-21-2017</v>
      </c>
      <c r="F20" s="46">
        <v>20</v>
      </c>
    </row>
    <row r="21" spans="1:6" x14ac:dyDescent="0.2">
      <c r="A21" s="2" t="s">
        <v>32</v>
      </c>
      <c r="B21" s="3" t="s">
        <v>15</v>
      </c>
      <c r="C21" s="33" t="str">
        <f t="shared" si="0"/>
        <v>Paper Product</v>
      </c>
      <c r="D21" s="10">
        <v>100</v>
      </c>
      <c r="E21" s="44" t="str">
        <f t="shared" si="1"/>
        <v>01-30-2017</v>
      </c>
      <c r="F21" s="46">
        <v>1000</v>
      </c>
    </row>
    <row r="22" spans="1:6" x14ac:dyDescent="0.2">
      <c r="A22" s="2" t="s">
        <v>33</v>
      </c>
      <c r="B22" s="3" t="s">
        <v>16</v>
      </c>
      <c r="C22" s="33" t="str">
        <f t="shared" si="0"/>
        <v>Paper Product</v>
      </c>
      <c r="D22" s="10">
        <v>95</v>
      </c>
      <c r="E22" s="44" t="str">
        <f t="shared" si="1"/>
        <v>01-30-2017</v>
      </c>
      <c r="F22" s="46">
        <v>5000</v>
      </c>
    </row>
    <row r="23" spans="1:6" x14ac:dyDescent="0.2">
      <c r="A23" s="2" t="s">
        <v>34</v>
      </c>
      <c r="B23" s="3" t="s">
        <v>17</v>
      </c>
      <c r="C23" s="33" t="str">
        <f t="shared" si="0"/>
        <v>Paper Product</v>
      </c>
      <c r="D23" s="10">
        <v>85</v>
      </c>
      <c r="E23" s="44" t="str">
        <f t="shared" si="1"/>
        <v>04-15-2017</v>
      </c>
      <c r="F23" s="46">
        <v>5000</v>
      </c>
    </row>
    <row r="24" spans="1:6" x14ac:dyDescent="0.2">
      <c r="A24" s="2" t="s">
        <v>40</v>
      </c>
      <c r="B24" s="3" t="s">
        <v>41</v>
      </c>
      <c r="C24" s="33" t="str">
        <f t="shared" si="0"/>
        <v>Paper Product</v>
      </c>
      <c r="D24" s="10">
        <v>55</v>
      </c>
      <c r="E24" s="44" t="str">
        <f t="shared" si="1"/>
        <v>10-15-2016</v>
      </c>
      <c r="F24" s="46"/>
    </row>
    <row r="25" spans="1:6" x14ac:dyDescent="0.2">
      <c r="A25" s="8"/>
      <c r="B25" s="9"/>
      <c r="C25" s="33" t="str">
        <f t="shared" si="0"/>
        <v/>
      </c>
      <c r="D25" s="10"/>
      <c r="E25" s="44" t="str">
        <f t="shared" si="1"/>
        <v>-2017</v>
      </c>
      <c r="F25" s="46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13" sqref="E13"/>
    </sheetView>
  </sheetViews>
  <sheetFormatPr defaultRowHeight="12.75" x14ac:dyDescent="0.2"/>
  <cols>
    <col min="1" max="1" width="15.5703125" bestFit="1" customWidth="1"/>
    <col min="2" max="2" width="16.7109375" customWidth="1"/>
  </cols>
  <sheetData>
    <row r="1" spans="1:2" ht="15" x14ac:dyDescent="0.2">
      <c r="A1" s="157" t="s">
        <v>59</v>
      </c>
      <c r="B1" s="157"/>
    </row>
    <row r="4" spans="1:2" x14ac:dyDescent="0.2">
      <c r="A4" s="57" t="s">
        <v>1</v>
      </c>
      <c r="B4" s="57" t="s">
        <v>47</v>
      </c>
    </row>
    <row r="5" spans="1:2" x14ac:dyDescent="0.2">
      <c r="A5" s="2" t="s">
        <v>8</v>
      </c>
      <c r="B5" s="2">
        <f>IF(ISBLANK(Products!F8),"Order",Products!F8)</f>
        <v>200</v>
      </c>
    </row>
    <row r="6" spans="1:2" x14ac:dyDescent="0.2">
      <c r="A6" s="2" t="s">
        <v>9</v>
      </c>
      <c r="B6" s="2" t="str">
        <f>IF(ISBLANK(Products!F9),"Order",Products!F9)</f>
        <v>Order</v>
      </c>
    </row>
    <row r="7" spans="1:2" x14ac:dyDescent="0.2">
      <c r="A7" s="2" t="s">
        <v>10</v>
      </c>
      <c r="B7" s="2">
        <f>IF(ISBLANK(Products!F10),"Order",Products!F10)</f>
        <v>450</v>
      </c>
    </row>
    <row r="8" spans="1:2" x14ac:dyDescent="0.2">
      <c r="A8" s="2" t="s">
        <v>11</v>
      </c>
      <c r="B8" s="2">
        <f>IF(ISBLANK(Products!F11),"Order",Products!F11)</f>
        <v>100</v>
      </c>
    </row>
    <row r="9" spans="1:2" x14ac:dyDescent="0.2">
      <c r="A9" s="2" t="s">
        <v>44</v>
      </c>
      <c r="B9" s="2">
        <f>IF(ISBLANK(Products!F12),"Order",Products!F12)</f>
        <v>150</v>
      </c>
    </row>
    <row r="10" spans="1:2" x14ac:dyDescent="0.2">
      <c r="A10" s="2" t="s">
        <v>45</v>
      </c>
      <c r="B10" s="2">
        <f>IF(ISBLANK(Products!F13),"Order",Products!F13)</f>
        <v>300</v>
      </c>
    </row>
    <row r="11" spans="1:2" x14ac:dyDescent="0.2">
      <c r="A11" s="2" t="s">
        <v>12</v>
      </c>
      <c r="B11" s="2">
        <f>IF(ISBLANK(Products!F14),"Order",Products!F14)</f>
        <v>500</v>
      </c>
    </row>
    <row r="12" spans="1:2" x14ac:dyDescent="0.2">
      <c r="A12" s="2" t="s">
        <v>36</v>
      </c>
      <c r="B12" s="2" t="str">
        <f>IF(ISBLANK(Products!F15),"Order",Products!F15)</f>
        <v>Order</v>
      </c>
    </row>
    <row r="13" spans="1:2" x14ac:dyDescent="0.2">
      <c r="A13" s="2" t="s">
        <v>13</v>
      </c>
      <c r="B13" s="2">
        <f>IF(ISBLANK(Products!F16),"Order",Products!F16)</f>
        <v>50</v>
      </c>
    </row>
    <row r="14" spans="1:2" x14ac:dyDescent="0.2">
      <c r="A14" s="2" t="s">
        <v>14</v>
      </c>
      <c r="B14" s="2">
        <f>IF(ISBLANK(Products!F17),"Order",Products!F17)</f>
        <v>100</v>
      </c>
    </row>
    <row r="15" spans="1:2" x14ac:dyDescent="0.2">
      <c r="A15" s="2" t="s">
        <v>38</v>
      </c>
      <c r="B15" s="2" t="str">
        <f>IF(ISBLANK(Products!F18),"Order",Products!F18)</f>
        <v>Order</v>
      </c>
    </row>
    <row r="16" spans="1:2" x14ac:dyDescent="0.2">
      <c r="A16" s="2" t="s">
        <v>42</v>
      </c>
      <c r="B16" s="2">
        <f>IF(ISBLANK(Products!F19),"Order",Products!F19)</f>
        <v>5</v>
      </c>
    </row>
    <row r="17" spans="1:2" x14ac:dyDescent="0.2">
      <c r="A17" s="2" t="s">
        <v>43</v>
      </c>
      <c r="B17" s="2">
        <f>IF(ISBLANK(Products!F20),"Order",Products!F20)</f>
        <v>20</v>
      </c>
    </row>
    <row r="18" spans="1:2" x14ac:dyDescent="0.2">
      <c r="A18" s="2" t="s">
        <v>15</v>
      </c>
      <c r="B18" s="2">
        <f>IF(ISBLANK(Products!F21),"Order",Products!F21)</f>
        <v>1000</v>
      </c>
    </row>
    <row r="19" spans="1:2" x14ac:dyDescent="0.2">
      <c r="A19" s="2" t="s">
        <v>16</v>
      </c>
      <c r="B19" s="2">
        <f>IF(ISBLANK(Products!F22),"Order",Products!F22)</f>
        <v>5000</v>
      </c>
    </row>
    <row r="20" spans="1:2" x14ac:dyDescent="0.2">
      <c r="A20" s="2" t="s">
        <v>17</v>
      </c>
      <c r="B20" s="2">
        <f>IF(ISBLANK(Products!F23),"Order",Products!F23)</f>
        <v>5000</v>
      </c>
    </row>
    <row r="21" spans="1:2" x14ac:dyDescent="0.2">
      <c r="A21" s="2" t="s">
        <v>41</v>
      </c>
      <c r="B21" s="2" t="str">
        <f>IF(ISBLANK(Products!F24),"Order",Products!F24)</f>
        <v>Order</v>
      </c>
    </row>
  </sheetData>
  <mergeCells count="1">
    <mergeCell ref="A1:B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12" sqref="G12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3.5703125" bestFit="1" customWidth="1"/>
    <col min="4" max="4" width="10.42578125" customWidth="1"/>
    <col min="5" max="5" width="14.140625" customWidth="1"/>
  </cols>
  <sheetData>
    <row r="1" spans="1:10" ht="22.9" customHeight="1" thickBot="1" x14ac:dyDescent="0.25">
      <c r="A1" s="161" t="s">
        <v>49</v>
      </c>
      <c r="B1" s="161"/>
      <c r="C1" s="161"/>
      <c r="D1" s="161"/>
      <c r="E1" s="161"/>
      <c r="F1" s="161"/>
      <c r="G1" s="161"/>
    </row>
    <row r="2" spans="1:10" ht="13.5" thickBot="1" x14ac:dyDescent="0.25">
      <c r="A2" s="158" t="s">
        <v>58</v>
      </c>
      <c r="B2" s="159"/>
      <c r="C2" s="160"/>
      <c r="E2" s="158" t="s">
        <v>54</v>
      </c>
      <c r="F2" s="159"/>
      <c r="G2" s="160"/>
    </row>
    <row r="3" spans="1:10" x14ac:dyDescent="0.2">
      <c r="A3" s="13" t="s">
        <v>1</v>
      </c>
      <c r="B3" s="14" t="s">
        <v>48</v>
      </c>
      <c r="C3" s="15" t="s">
        <v>50</v>
      </c>
      <c r="D3" s="4"/>
      <c r="E3" s="17" t="s">
        <v>51</v>
      </c>
      <c r="F3" s="18" t="s">
        <v>52</v>
      </c>
      <c r="G3" s="19" t="s">
        <v>53</v>
      </c>
      <c r="H3" s="4"/>
      <c r="I3" s="4"/>
      <c r="J3" s="4"/>
    </row>
    <row r="4" spans="1:10" x14ac:dyDescent="0.2">
      <c r="A4" s="11" t="s">
        <v>8</v>
      </c>
      <c r="B4" s="10">
        <v>5</v>
      </c>
      <c r="C4" s="16">
        <f t="shared" ref="C4:C9" si="0">SUM(E4:G4)</f>
        <v>6085</v>
      </c>
      <c r="D4" s="5"/>
      <c r="E4" s="11">
        <v>2152</v>
      </c>
      <c r="F4" s="2">
        <v>1543</v>
      </c>
      <c r="G4" s="12">
        <v>2390</v>
      </c>
    </row>
    <row r="5" spans="1:10" x14ac:dyDescent="0.2">
      <c r="A5" s="11" t="s">
        <v>9</v>
      </c>
      <c r="B5" s="10">
        <v>5</v>
      </c>
      <c r="C5" s="16">
        <f t="shared" si="0"/>
        <v>2595</v>
      </c>
      <c r="D5" s="5"/>
      <c r="E5" s="11">
        <v>876</v>
      </c>
      <c r="F5" s="2">
        <v>921</v>
      </c>
      <c r="G5" s="12">
        <v>798</v>
      </c>
    </row>
    <row r="6" spans="1:10" x14ac:dyDescent="0.2">
      <c r="A6" s="11" t="s">
        <v>10</v>
      </c>
      <c r="B6" s="10">
        <v>4</v>
      </c>
      <c r="C6" s="16">
        <f t="shared" si="0"/>
        <v>4613</v>
      </c>
      <c r="D6" s="5"/>
      <c r="E6" s="11">
        <v>1222</v>
      </c>
      <c r="F6" s="2">
        <v>890</v>
      </c>
      <c r="G6" s="12">
        <v>2501</v>
      </c>
    </row>
    <row r="7" spans="1:10" x14ac:dyDescent="0.2">
      <c r="A7" s="11" t="s">
        <v>11</v>
      </c>
      <c r="B7" s="10">
        <v>5</v>
      </c>
      <c r="C7" s="16">
        <f t="shared" si="0"/>
        <v>3574</v>
      </c>
      <c r="D7" s="5"/>
      <c r="E7" s="11">
        <v>934</v>
      </c>
      <c r="F7" s="2">
        <v>1197</v>
      </c>
      <c r="G7" s="12">
        <v>1443</v>
      </c>
    </row>
    <row r="8" spans="1:10" x14ac:dyDescent="0.2">
      <c r="A8" s="11" t="s">
        <v>44</v>
      </c>
      <c r="B8" s="10">
        <v>4.5</v>
      </c>
      <c r="C8" s="16">
        <f t="shared" si="0"/>
        <v>3804</v>
      </c>
      <c r="D8" s="5"/>
      <c r="E8" s="11">
        <v>1011</v>
      </c>
      <c r="F8" s="2">
        <v>1290</v>
      </c>
      <c r="G8" s="12">
        <v>1503</v>
      </c>
    </row>
    <row r="9" spans="1:10" x14ac:dyDescent="0.2">
      <c r="A9" s="11" t="s">
        <v>45</v>
      </c>
      <c r="B9" s="10">
        <v>4.5</v>
      </c>
      <c r="C9" s="16">
        <f t="shared" si="0"/>
        <v>3069</v>
      </c>
      <c r="D9" s="5"/>
      <c r="E9" s="11">
        <v>756</v>
      </c>
      <c r="F9" s="2">
        <v>992</v>
      </c>
      <c r="G9" s="12">
        <v>1321</v>
      </c>
    </row>
    <row r="11" spans="1:10" ht="26.45" customHeight="1" x14ac:dyDescent="0.2">
      <c r="A11" s="1" t="s">
        <v>55</v>
      </c>
      <c r="B11" s="6">
        <f t="array" ref="B11">SUM(B4:B9*C4:C9)</f>
        <v>110650.5</v>
      </c>
      <c r="D11" s="32" t="s">
        <v>56</v>
      </c>
      <c r="E11" s="4">
        <f>SUM(Q1January)</f>
        <v>6951</v>
      </c>
      <c r="F11" s="4">
        <f>SUM(Q1February)</f>
        <v>6833</v>
      </c>
      <c r="G11" s="4">
        <f>SUM(Q1March)</f>
        <v>9956</v>
      </c>
    </row>
    <row r="14" spans="1:10" x14ac:dyDescent="0.2">
      <c r="A14" s="4"/>
    </row>
    <row r="15" spans="1:10" x14ac:dyDescent="0.2">
      <c r="A15" s="4"/>
      <c r="G15" s="7"/>
    </row>
    <row r="16" spans="1:10" x14ac:dyDescent="0.2">
      <c r="A16" s="4"/>
      <c r="G16" s="7"/>
    </row>
    <row r="17" spans="1:7" x14ac:dyDescent="0.2">
      <c r="A17" s="4"/>
      <c r="G17" s="7"/>
    </row>
  </sheetData>
  <mergeCells count="3">
    <mergeCell ref="E2:G2"/>
    <mergeCell ref="A1:G1"/>
    <mergeCell ref="A2:C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28" sqref="J28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4.28515625" customWidth="1"/>
    <col min="4" max="4" width="11.28515625" customWidth="1"/>
    <col min="5" max="6" width="10.28515625" customWidth="1"/>
    <col min="10" max="10" width="12.28515625" customWidth="1"/>
    <col min="11" max="11" width="12" customWidth="1"/>
  </cols>
  <sheetData>
    <row r="1" spans="1:11" ht="22.9" customHeight="1" thickBot="1" x14ac:dyDescent="0.25">
      <c r="A1" s="161" t="s">
        <v>68</v>
      </c>
      <c r="B1" s="161"/>
      <c r="C1" s="161"/>
      <c r="D1" s="161"/>
      <c r="E1" s="161"/>
      <c r="F1" s="161"/>
      <c r="G1" s="161"/>
    </row>
    <row r="2" spans="1:11" ht="13.5" thickBot="1" x14ac:dyDescent="0.25">
      <c r="A2" s="158" t="s">
        <v>65</v>
      </c>
      <c r="B2" s="159"/>
      <c r="C2" s="160"/>
      <c r="E2" s="165" t="s">
        <v>54</v>
      </c>
      <c r="F2" s="166"/>
      <c r="G2" s="167"/>
    </row>
    <row r="3" spans="1:11" x14ac:dyDescent="0.2">
      <c r="A3" s="13" t="s">
        <v>1</v>
      </c>
      <c r="B3" s="14" t="s">
        <v>48</v>
      </c>
      <c r="C3" s="15" t="s">
        <v>50</v>
      </c>
      <c r="E3" s="17" t="s">
        <v>62</v>
      </c>
      <c r="F3" s="18" t="s">
        <v>63</v>
      </c>
      <c r="G3" s="19" t="s">
        <v>64</v>
      </c>
      <c r="H3" s="4"/>
      <c r="I3" s="4"/>
      <c r="J3" s="4"/>
    </row>
    <row r="4" spans="1:11" x14ac:dyDescent="0.2">
      <c r="A4" s="11" t="s">
        <v>8</v>
      </c>
      <c r="B4" s="26">
        <v>5</v>
      </c>
      <c r="C4" s="16">
        <f t="shared" ref="C4:C9" si="0">SUM(E4:G4)</f>
        <v>6012</v>
      </c>
      <c r="E4" s="11">
        <v>1235</v>
      </c>
      <c r="F4" s="2">
        <v>2242</v>
      </c>
      <c r="G4" s="12">
        <v>2535</v>
      </c>
    </row>
    <row r="5" spans="1:11" x14ac:dyDescent="0.2">
      <c r="A5" s="11" t="s">
        <v>9</v>
      </c>
      <c r="B5" s="26">
        <v>5</v>
      </c>
      <c r="C5" s="16">
        <f t="shared" si="0"/>
        <v>2920</v>
      </c>
      <c r="E5" s="11">
        <v>921</v>
      </c>
      <c r="F5" s="2">
        <v>955</v>
      </c>
      <c r="G5" s="12">
        <v>1044</v>
      </c>
    </row>
    <row r="6" spans="1:11" x14ac:dyDescent="0.2">
      <c r="A6" s="11" t="s">
        <v>10</v>
      </c>
      <c r="B6" s="26">
        <v>4</v>
      </c>
      <c r="C6" s="16">
        <f t="shared" si="0"/>
        <v>4942</v>
      </c>
      <c r="E6" s="11">
        <v>932</v>
      </c>
      <c r="F6" s="2">
        <v>1134</v>
      </c>
      <c r="G6" s="12">
        <v>2876</v>
      </c>
    </row>
    <row r="7" spans="1:11" x14ac:dyDescent="0.2">
      <c r="A7" s="11" t="s">
        <v>11</v>
      </c>
      <c r="B7" s="26">
        <v>5</v>
      </c>
      <c r="C7" s="16">
        <f t="shared" si="0"/>
        <v>3493</v>
      </c>
      <c r="E7" s="11">
        <v>1090</v>
      </c>
      <c r="F7" s="2">
        <v>1014</v>
      </c>
      <c r="G7" s="12">
        <v>1389</v>
      </c>
    </row>
    <row r="8" spans="1:11" x14ac:dyDescent="0.2">
      <c r="A8" s="11" t="s">
        <v>44</v>
      </c>
      <c r="B8" s="26">
        <v>4.5</v>
      </c>
      <c r="C8" s="16">
        <f t="shared" si="0"/>
        <v>4109</v>
      </c>
      <c r="E8" s="11">
        <v>967</v>
      </c>
      <c r="F8" s="2">
        <v>1409</v>
      </c>
      <c r="G8" s="12">
        <v>1733</v>
      </c>
    </row>
    <row r="9" spans="1:11" x14ac:dyDescent="0.2">
      <c r="A9" s="11" t="s">
        <v>45</v>
      </c>
      <c r="B9" s="26">
        <v>4.5</v>
      </c>
      <c r="C9" s="16">
        <f t="shared" si="0"/>
        <v>3203</v>
      </c>
      <c r="E9" s="11">
        <v>871</v>
      </c>
      <c r="F9" s="2">
        <v>855</v>
      </c>
      <c r="G9" s="12">
        <v>1477</v>
      </c>
    </row>
    <row r="11" spans="1:11" ht="24.6" customHeight="1" x14ac:dyDescent="0.2">
      <c r="A11" s="1" t="s">
        <v>55</v>
      </c>
      <c r="B11" s="6">
        <f t="array" ref="B11">SUM(B4:B9*C4:C9)</f>
        <v>114797</v>
      </c>
      <c r="D11" s="32" t="s">
        <v>56</v>
      </c>
      <c r="E11" s="4">
        <f>SUM(Q2April)</f>
        <v>6016</v>
      </c>
      <c r="F11" s="4">
        <f>SUM(Q2May)</f>
        <v>7609</v>
      </c>
      <c r="G11" s="4">
        <f>SUM(Q2June)</f>
        <v>11054</v>
      </c>
    </row>
    <row r="13" spans="1:11" ht="13.5" thickBot="1" x14ac:dyDescent="0.25"/>
    <row r="14" spans="1:11" ht="13.5" thickBot="1" x14ac:dyDescent="0.25">
      <c r="A14" s="4"/>
      <c r="J14" s="155" t="s">
        <v>86</v>
      </c>
      <c r="K14" s="156"/>
    </row>
    <row r="15" spans="1:11" x14ac:dyDescent="0.2">
      <c r="A15" s="4"/>
      <c r="G15" s="7"/>
      <c r="J15" s="76" t="s">
        <v>87</v>
      </c>
      <c r="K15" s="78"/>
    </row>
    <row r="16" spans="1:11" ht="13.5" thickBot="1" x14ac:dyDescent="0.25">
      <c r="A16" s="4"/>
      <c r="G16" s="7"/>
      <c r="J16" s="77" t="s">
        <v>88</v>
      </c>
      <c r="K16" s="79"/>
    </row>
    <row r="17" spans="1:7" x14ac:dyDescent="0.2">
      <c r="A17" s="4"/>
      <c r="G17" s="7"/>
    </row>
    <row r="20" spans="1:7" ht="13.5" thickBot="1" x14ac:dyDescent="0.25"/>
    <row r="21" spans="1:7" x14ac:dyDescent="0.2">
      <c r="A21" s="162" t="s">
        <v>66</v>
      </c>
      <c r="B21" s="163"/>
      <c r="C21" s="163"/>
      <c r="D21" s="163"/>
      <c r="E21" s="163"/>
      <c r="F21" s="163"/>
      <c r="G21" s="164"/>
    </row>
    <row r="22" spans="1:7" s="28" customFormat="1" x14ac:dyDescent="0.2">
      <c r="A22" s="29" t="s">
        <v>1</v>
      </c>
      <c r="B22" s="27" t="s">
        <v>51</v>
      </c>
      <c r="C22" s="27" t="s">
        <v>52</v>
      </c>
      <c r="D22" s="27" t="s">
        <v>53</v>
      </c>
      <c r="E22" s="27" t="s">
        <v>62</v>
      </c>
      <c r="F22" s="27" t="s">
        <v>63</v>
      </c>
      <c r="G22" s="30" t="s">
        <v>64</v>
      </c>
    </row>
    <row r="23" spans="1:7" x14ac:dyDescent="0.2">
      <c r="A23" s="11" t="s">
        <v>8</v>
      </c>
      <c r="B23" s="2">
        <f>'Q1 Sales'!E4</f>
        <v>2152</v>
      </c>
      <c r="C23" s="2">
        <f>'Q1 Sales'!F4</f>
        <v>1543</v>
      </c>
      <c r="D23" s="2">
        <f>'Q1 Sales'!G4</f>
        <v>2390</v>
      </c>
      <c r="E23" s="11">
        <v>1235</v>
      </c>
      <c r="F23" s="2">
        <v>2242</v>
      </c>
      <c r="G23" s="12">
        <f t="shared" ref="G23:G28" si="1">G4</f>
        <v>2535</v>
      </c>
    </row>
    <row r="24" spans="1:7" x14ac:dyDescent="0.2">
      <c r="A24" s="11" t="s">
        <v>9</v>
      </c>
      <c r="B24" s="2">
        <f>'Q1 Sales'!E5</f>
        <v>876</v>
      </c>
      <c r="C24" s="2">
        <f>'Q1 Sales'!F5</f>
        <v>921</v>
      </c>
      <c r="D24" s="2">
        <f>'Q1 Sales'!G5</f>
        <v>798</v>
      </c>
      <c r="E24" s="11">
        <v>921</v>
      </c>
      <c r="F24" s="2">
        <v>955</v>
      </c>
      <c r="G24" s="12">
        <f t="shared" si="1"/>
        <v>1044</v>
      </c>
    </row>
    <row r="25" spans="1:7" x14ac:dyDescent="0.2">
      <c r="A25" s="11" t="s">
        <v>10</v>
      </c>
      <c r="B25" s="2">
        <f>'Q1 Sales'!E6</f>
        <v>1222</v>
      </c>
      <c r="C25" s="2">
        <f>'Q1 Sales'!F6</f>
        <v>890</v>
      </c>
      <c r="D25" s="2">
        <f>'Q1 Sales'!G6</f>
        <v>2501</v>
      </c>
      <c r="E25" s="11">
        <v>932</v>
      </c>
      <c r="F25" s="2">
        <v>1134</v>
      </c>
      <c r="G25" s="12">
        <f t="shared" si="1"/>
        <v>2876</v>
      </c>
    </row>
    <row r="26" spans="1:7" x14ac:dyDescent="0.2">
      <c r="A26" s="11" t="s">
        <v>11</v>
      </c>
      <c r="B26" s="2">
        <f>'Q1 Sales'!E7</f>
        <v>934</v>
      </c>
      <c r="C26" s="2">
        <f>'Q1 Sales'!F7</f>
        <v>1197</v>
      </c>
      <c r="D26" s="2">
        <f>'Q1 Sales'!G7</f>
        <v>1443</v>
      </c>
      <c r="E26" s="11">
        <v>1090</v>
      </c>
      <c r="F26" s="2">
        <v>1014</v>
      </c>
      <c r="G26" s="12">
        <f t="shared" si="1"/>
        <v>1389</v>
      </c>
    </row>
    <row r="27" spans="1:7" x14ac:dyDescent="0.2">
      <c r="A27" s="11" t="s">
        <v>44</v>
      </c>
      <c r="B27" s="2">
        <f>'Q1 Sales'!E8</f>
        <v>1011</v>
      </c>
      <c r="C27" s="2">
        <f>'Q1 Sales'!F8</f>
        <v>1290</v>
      </c>
      <c r="D27" s="2">
        <f>'Q1 Sales'!G8</f>
        <v>1503</v>
      </c>
      <c r="E27" s="11">
        <v>967</v>
      </c>
      <c r="F27" s="2">
        <v>1409</v>
      </c>
      <c r="G27" s="12">
        <f t="shared" si="1"/>
        <v>1733</v>
      </c>
    </row>
    <row r="28" spans="1:7" x14ac:dyDescent="0.2">
      <c r="A28" s="11" t="s">
        <v>45</v>
      </c>
      <c r="B28" s="2">
        <f>'Q1 Sales'!E9</f>
        <v>756</v>
      </c>
      <c r="C28" s="2">
        <f>'Q1 Sales'!F9</f>
        <v>992</v>
      </c>
      <c r="D28" s="2">
        <f>'Q1 Sales'!G9</f>
        <v>1321</v>
      </c>
      <c r="E28" s="11">
        <v>871</v>
      </c>
      <c r="F28" s="2">
        <v>855</v>
      </c>
      <c r="G28" s="12">
        <f t="shared" si="1"/>
        <v>1477</v>
      </c>
    </row>
    <row r="29" spans="1:7" ht="26.25" thickBot="1" x14ac:dyDescent="0.25">
      <c r="A29" s="24" t="s">
        <v>67</v>
      </c>
      <c r="B29" s="31">
        <f>SUM(B23:B28)</f>
        <v>6951</v>
      </c>
      <c r="C29" s="31">
        <f t="shared" ref="C29:G29" si="2">SUM(C23:C28)</f>
        <v>6833</v>
      </c>
      <c r="D29" s="31">
        <f t="shared" si="2"/>
        <v>9956</v>
      </c>
      <c r="E29" s="31">
        <f t="shared" si="2"/>
        <v>6016</v>
      </c>
      <c r="F29" s="31">
        <f t="shared" si="2"/>
        <v>7609</v>
      </c>
      <c r="G29" s="31">
        <f t="shared" si="2"/>
        <v>11054</v>
      </c>
    </row>
  </sheetData>
  <mergeCells count="5">
    <mergeCell ref="J14:K14"/>
    <mergeCell ref="A1:G1"/>
    <mergeCell ref="A2:C2"/>
    <mergeCell ref="A21:G21"/>
    <mergeCell ref="E2:G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23" sqref="I23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8.71093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52" t="s">
        <v>3</v>
      </c>
      <c r="B1" s="153"/>
      <c r="C1" s="153"/>
      <c r="D1" s="153"/>
      <c r="E1" s="153"/>
      <c r="F1" s="154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55" t="s">
        <v>60</v>
      </c>
      <c r="B3" s="156"/>
    </row>
    <row r="4" spans="1:11" ht="13.5" thickBot="1" x14ac:dyDescent="0.25">
      <c r="A4" s="20" t="s">
        <v>61</v>
      </c>
      <c r="B4" s="21"/>
    </row>
    <row r="5" spans="1:11" ht="13.5" thickBot="1" x14ac:dyDescent="0.25">
      <c r="A5" s="47"/>
      <c r="B5" s="25"/>
      <c r="H5" s="150" t="s">
        <v>4</v>
      </c>
      <c r="I5" s="151"/>
    </row>
    <row r="6" spans="1:11" ht="6.6" customHeight="1" thickBot="1" x14ac:dyDescent="0.25">
      <c r="A6" s="23"/>
      <c r="B6" s="22"/>
      <c r="H6" s="17"/>
      <c r="I6" s="19"/>
    </row>
    <row r="7" spans="1:11" s="52" customFormat="1" ht="25.9" customHeight="1" thickBot="1" x14ac:dyDescent="0.25">
      <c r="A7" s="48" t="s">
        <v>0</v>
      </c>
      <c r="B7" s="49" t="s">
        <v>1</v>
      </c>
      <c r="C7" s="49" t="s">
        <v>2</v>
      </c>
      <c r="D7" s="49" t="s">
        <v>57</v>
      </c>
      <c r="E7" s="50" t="s">
        <v>69</v>
      </c>
      <c r="F7" s="51" t="s">
        <v>46</v>
      </c>
      <c r="H7" s="53" t="s">
        <v>5</v>
      </c>
      <c r="I7" s="54" t="s">
        <v>18</v>
      </c>
    </row>
    <row r="8" spans="1:11" x14ac:dyDescent="0.2">
      <c r="A8" s="33" t="s">
        <v>70</v>
      </c>
      <c r="B8" s="34" t="s">
        <v>71</v>
      </c>
      <c r="C8" s="33" t="str">
        <f>IF(LEFT(A8,3)="FOD","Food",IF(LEFT(A8,3)="COD","Condiments",IF(LEFT(A8,3)="PPD","Paper Products","")))</f>
        <v>Food</v>
      </c>
      <c r="D8" s="55">
        <v>175</v>
      </c>
      <c r="E8" s="44" t="str">
        <f>CONCATENATE(MID(A8,4,5),"-2017")</f>
        <v>08-01-2017</v>
      </c>
      <c r="F8" s="45"/>
      <c r="H8" s="39" t="s">
        <v>6</v>
      </c>
      <c r="I8" s="40" t="s">
        <v>19</v>
      </c>
      <c r="K8" s="56"/>
    </row>
    <row r="9" spans="1:11" ht="13.5" thickBot="1" x14ac:dyDescent="0.25">
      <c r="A9" s="2" t="s">
        <v>72</v>
      </c>
      <c r="B9" s="3" t="s">
        <v>73</v>
      </c>
      <c r="C9" s="33" t="str">
        <f t="shared" ref="C9:C13" si="0">IF(LEFT(A9,3)="FOD","Food",IF(LEFT(A9,3)="COD","Condiments",IF(LEFT(A9,3)="PPD","Paper Products","")))</f>
        <v>Food</v>
      </c>
      <c r="D9" s="26">
        <v>275</v>
      </c>
      <c r="E9" s="44" t="str">
        <f t="shared" ref="E9:E13" si="1">CONCATENATE(MID(A9,4,5),"-2017")</f>
        <v>08-01-2017</v>
      </c>
      <c r="F9" s="46"/>
      <c r="H9" s="41" t="s">
        <v>7</v>
      </c>
      <c r="I9" s="42" t="s">
        <v>20</v>
      </c>
    </row>
    <row r="10" spans="1:11" x14ac:dyDescent="0.2">
      <c r="A10" s="2" t="s">
        <v>74</v>
      </c>
      <c r="B10" s="3" t="s">
        <v>10</v>
      </c>
      <c r="C10" s="33" t="str">
        <f t="shared" si="0"/>
        <v>Food</v>
      </c>
      <c r="D10" s="26">
        <v>250</v>
      </c>
      <c r="E10" s="44" t="str">
        <f t="shared" si="1"/>
        <v>07-01-2017</v>
      </c>
      <c r="F10" s="46"/>
    </row>
    <row r="11" spans="1:11" x14ac:dyDescent="0.2">
      <c r="A11" s="2" t="s">
        <v>75</v>
      </c>
      <c r="B11" s="3" t="s">
        <v>76</v>
      </c>
      <c r="C11" s="33" t="str">
        <f t="shared" si="0"/>
        <v>Condiments</v>
      </c>
      <c r="D11" s="26">
        <v>65</v>
      </c>
      <c r="E11" s="44" t="str">
        <f t="shared" si="1"/>
        <v>08-15-2017</v>
      </c>
      <c r="F11" s="46"/>
    </row>
    <row r="12" spans="1:11" x14ac:dyDescent="0.2">
      <c r="A12" s="2" t="s">
        <v>77</v>
      </c>
      <c r="B12" s="3" t="s">
        <v>78</v>
      </c>
      <c r="C12" s="33" t="str">
        <f t="shared" si="0"/>
        <v>Paper Products</v>
      </c>
      <c r="D12" s="26">
        <v>175</v>
      </c>
      <c r="E12" s="44" t="str">
        <f t="shared" si="1"/>
        <v>09-01-2017</v>
      </c>
      <c r="F12" s="46"/>
    </row>
    <row r="13" spans="1:11" x14ac:dyDescent="0.2">
      <c r="A13" s="8"/>
      <c r="B13" s="9"/>
      <c r="C13" s="33" t="str">
        <f t="shared" si="0"/>
        <v/>
      </c>
      <c r="D13" s="26"/>
      <c r="E13" s="44" t="str">
        <f t="shared" si="1"/>
        <v>-2017</v>
      </c>
      <c r="F13" s="46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16" sqref="G16"/>
    </sheetView>
  </sheetViews>
  <sheetFormatPr defaultRowHeight="12.75" x14ac:dyDescent="0.2"/>
  <cols>
    <col min="1" max="1" width="15.5703125" bestFit="1" customWidth="1"/>
    <col min="2" max="2" width="9.5703125" bestFit="1" customWidth="1"/>
    <col min="3" max="3" width="13.5703125" bestFit="1" customWidth="1"/>
    <col min="5" max="5" width="11.5703125" style="58" bestFit="1" customWidth="1"/>
    <col min="7" max="7" width="8.85546875" style="28" customWidth="1"/>
    <col min="8" max="8" width="8.85546875" style="59" customWidth="1"/>
  </cols>
  <sheetData>
    <row r="1" spans="1:13" ht="18" x14ac:dyDescent="0.25">
      <c r="A1" s="168" t="s">
        <v>85</v>
      </c>
      <c r="B1" s="168"/>
      <c r="C1" s="168"/>
      <c r="D1" s="168"/>
      <c r="E1" s="168"/>
      <c r="F1" s="168"/>
      <c r="G1" s="168"/>
      <c r="H1" s="168"/>
      <c r="I1" s="168"/>
      <c r="J1" s="168"/>
    </row>
    <row r="3" spans="1:13" ht="13.5" thickBot="1" x14ac:dyDescent="0.25"/>
    <row r="4" spans="1:13" ht="13.5" thickBot="1" x14ac:dyDescent="0.25">
      <c r="A4" s="171" t="s">
        <v>79</v>
      </c>
      <c r="B4" s="172"/>
      <c r="C4" s="172"/>
      <c r="D4" s="172"/>
      <c r="E4" s="173"/>
      <c r="G4" s="169" t="s">
        <v>80</v>
      </c>
      <c r="H4" s="170"/>
    </row>
    <row r="5" spans="1:13" x14ac:dyDescent="0.2">
      <c r="A5" s="13" t="s">
        <v>1</v>
      </c>
      <c r="B5" s="14" t="s">
        <v>48</v>
      </c>
      <c r="C5" s="14" t="s">
        <v>50</v>
      </c>
      <c r="D5" s="60" t="s">
        <v>81</v>
      </c>
      <c r="E5" s="61" t="s">
        <v>82</v>
      </c>
      <c r="G5" s="62" t="s">
        <v>83</v>
      </c>
      <c r="H5" s="63" t="s">
        <v>81</v>
      </c>
    </row>
    <row r="6" spans="1:13" x14ac:dyDescent="0.2">
      <c r="A6" s="11" t="s">
        <v>8</v>
      </c>
      <c r="B6" s="26">
        <v>5</v>
      </c>
      <c r="C6" s="64">
        <v>3</v>
      </c>
      <c r="D6" s="65"/>
      <c r="E6" s="66">
        <f t="shared" ref="E6:E11" si="0">(B6*C6)*(1-D6)</f>
        <v>15</v>
      </c>
      <c r="G6" s="67">
        <v>0</v>
      </c>
      <c r="H6" s="68">
        <v>0</v>
      </c>
    </row>
    <row r="7" spans="1:13" x14ac:dyDescent="0.2">
      <c r="A7" s="11" t="s">
        <v>9</v>
      </c>
      <c r="B7" s="26">
        <v>5</v>
      </c>
      <c r="C7" s="64">
        <v>25</v>
      </c>
      <c r="D7" s="65"/>
      <c r="E7" s="66">
        <f t="shared" si="0"/>
        <v>125</v>
      </c>
      <c r="G7" s="67">
        <v>20</v>
      </c>
      <c r="H7" s="68">
        <v>0.05</v>
      </c>
    </row>
    <row r="8" spans="1:13" x14ac:dyDescent="0.2">
      <c r="A8" s="11" t="s">
        <v>10</v>
      </c>
      <c r="B8" s="26">
        <v>4</v>
      </c>
      <c r="C8" s="64">
        <v>33</v>
      </c>
      <c r="D8" s="65"/>
      <c r="E8" s="66">
        <f t="shared" si="0"/>
        <v>132</v>
      </c>
      <c r="G8" s="67">
        <v>40</v>
      </c>
      <c r="H8" s="68">
        <v>0.1</v>
      </c>
    </row>
    <row r="9" spans="1:13" ht="13.5" thickBot="1" x14ac:dyDescent="0.25">
      <c r="A9" s="11" t="s">
        <v>11</v>
      </c>
      <c r="B9" s="26">
        <v>5</v>
      </c>
      <c r="C9" s="64">
        <v>50</v>
      </c>
      <c r="D9" s="65"/>
      <c r="E9" s="66">
        <f t="shared" si="0"/>
        <v>250</v>
      </c>
      <c r="G9" s="69">
        <v>100</v>
      </c>
      <c r="H9" s="70">
        <v>0.2</v>
      </c>
    </row>
    <row r="10" spans="1:13" x14ac:dyDescent="0.2">
      <c r="A10" s="11" t="s">
        <v>44</v>
      </c>
      <c r="B10" s="26">
        <v>4.5</v>
      </c>
      <c r="C10" s="64">
        <v>2</v>
      </c>
      <c r="D10" s="65"/>
      <c r="E10" s="66">
        <f t="shared" si="0"/>
        <v>9</v>
      </c>
      <c r="G10" s="71"/>
      <c r="H10" s="72"/>
    </row>
    <row r="11" spans="1:13" x14ac:dyDescent="0.2">
      <c r="A11" s="11" t="s">
        <v>45</v>
      </c>
      <c r="B11" s="26">
        <v>4.5</v>
      </c>
      <c r="C11" s="64">
        <v>103</v>
      </c>
      <c r="D11" s="65"/>
      <c r="E11" s="66">
        <f t="shared" si="0"/>
        <v>463.5</v>
      </c>
      <c r="G11" s="71"/>
      <c r="H11" s="72"/>
    </row>
    <row r="12" spans="1:13" x14ac:dyDescent="0.2">
      <c r="H12" s="75"/>
      <c r="I12" s="73"/>
      <c r="J12" s="71"/>
      <c r="K12" s="71"/>
      <c r="L12" s="71"/>
      <c r="M12" s="71"/>
    </row>
    <row r="13" spans="1:13" x14ac:dyDescent="0.2">
      <c r="H13" s="75"/>
      <c r="I13" s="74"/>
      <c r="J13" s="72"/>
      <c r="K13" s="72"/>
      <c r="L13" s="72"/>
      <c r="M13" s="72"/>
    </row>
    <row r="15" spans="1:13" ht="13.5" thickBot="1" x14ac:dyDescent="0.25"/>
    <row r="16" spans="1:13" ht="13.5" thickBot="1" x14ac:dyDescent="0.25">
      <c r="A16" s="171" t="s">
        <v>84</v>
      </c>
      <c r="B16" s="172"/>
      <c r="C16" s="172"/>
      <c r="D16" s="172"/>
      <c r="E16" s="173"/>
    </row>
    <row r="17" spans="1:5" x14ac:dyDescent="0.2">
      <c r="A17" s="13" t="s">
        <v>1</v>
      </c>
      <c r="B17" s="14" t="s">
        <v>48</v>
      </c>
      <c r="C17" s="14" t="s">
        <v>50</v>
      </c>
      <c r="D17" s="60" t="s">
        <v>81</v>
      </c>
      <c r="E17" s="61" t="s">
        <v>82</v>
      </c>
    </row>
    <row r="18" spans="1:5" x14ac:dyDescent="0.2">
      <c r="A18" s="11" t="s">
        <v>8</v>
      </c>
      <c r="B18" s="26">
        <v>5</v>
      </c>
      <c r="C18" s="64">
        <v>50</v>
      </c>
      <c r="D18" s="65"/>
      <c r="E18" s="66">
        <f t="shared" ref="E18:E23" si="1">(B18*C18)*(1-D18)</f>
        <v>250</v>
      </c>
    </row>
    <row r="19" spans="1:5" x14ac:dyDescent="0.2">
      <c r="A19" s="11" t="s">
        <v>9</v>
      </c>
      <c r="B19" s="26">
        <v>5</v>
      </c>
      <c r="C19" s="64">
        <v>15</v>
      </c>
      <c r="D19" s="65"/>
      <c r="E19" s="66">
        <f t="shared" si="1"/>
        <v>75</v>
      </c>
    </row>
    <row r="20" spans="1:5" x14ac:dyDescent="0.2">
      <c r="A20" s="11" t="s">
        <v>10</v>
      </c>
      <c r="B20" s="26">
        <v>4</v>
      </c>
      <c r="C20" s="64">
        <v>150</v>
      </c>
      <c r="D20" s="65"/>
      <c r="E20" s="66">
        <f t="shared" si="1"/>
        <v>600</v>
      </c>
    </row>
    <row r="21" spans="1:5" x14ac:dyDescent="0.2">
      <c r="A21" s="11" t="s">
        <v>11</v>
      </c>
      <c r="B21" s="26">
        <v>5</v>
      </c>
      <c r="C21" s="64">
        <v>50</v>
      </c>
      <c r="D21" s="65"/>
      <c r="E21" s="66">
        <f t="shared" si="1"/>
        <v>250</v>
      </c>
    </row>
    <row r="22" spans="1:5" x14ac:dyDescent="0.2">
      <c r="A22" s="11" t="s">
        <v>44</v>
      </c>
      <c r="B22" s="26">
        <v>4.5</v>
      </c>
      <c r="C22" s="64">
        <v>100</v>
      </c>
      <c r="D22" s="65"/>
      <c r="E22" s="66">
        <f t="shared" si="1"/>
        <v>450</v>
      </c>
    </row>
    <row r="23" spans="1:5" x14ac:dyDescent="0.2">
      <c r="A23" s="11" t="s">
        <v>45</v>
      </c>
      <c r="B23" s="26">
        <v>4.5</v>
      </c>
      <c r="C23" s="64">
        <v>50</v>
      </c>
      <c r="D23" s="65"/>
      <c r="E23" s="66">
        <f t="shared" si="1"/>
        <v>225</v>
      </c>
    </row>
  </sheetData>
  <mergeCells count="4">
    <mergeCell ref="A1:J1"/>
    <mergeCell ref="G4:H4"/>
    <mergeCell ref="A4:E4"/>
    <mergeCell ref="A16:E16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I12" sqref="I12"/>
    </sheetView>
  </sheetViews>
  <sheetFormatPr defaultRowHeight="12.75" x14ac:dyDescent="0.2"/>
  <cols>
    <col min="1" max="1" width="9.140625" bestFit="1" customWidth="1"/>
    <col min="3" max="3" width="11.7109375" bestFit="1" customWidth="1"/>
    <col min="4" max="4" width="10.42578125" bestFit="1" customWidth="1"/>
    <col min="6" max="6" width="11.7109375" bestFit="1" customWidth="1"/>
    <col min="7" max="7" width="11.42578125" bestFit="1" customWidth="1"/>
  </cols>
  <sheetData>
    <row r="1" spans="1:7" ht="15.75" x14ac:dyDescent="0.25">
      <c r="A1" s="174" t="s">
        <v>89</v>
      </c>
      <c r="B1" s="174"/>
      <c r="C1" s="174"/>
      <c r="D1" s="174"/>
      <c r="E1" s="174"/>
      <c r="F1" s="174"/>
      <c r="G1" s="174"/>
    </row>
    <row r="2" spans="1:7" ht="13.5" thickBot="1" x14ac:dyDescent="0.25"/>
    <row r="3" spans="1:7" x14ac:dyDescent="0.2">
      <c r="A3" s="86" t="s">
        <v>90</v>
      </c>
      <c r="B3" s="87" t="s">
        <v>91</v>
      </c>
      <c r="C3" s="87" t="s">
        <v>92</v>
      </c>
      <c r="D3" s="88" t="s">
        <v>93</v>
      </c>
      <c r="F3" s="175" t="s">
        <v>94</v>
      </c>
      <c r="G3" s="176"/>
    </row>
    <row r="4" spans="1:7" x14ac:dyDescent="0.2">
      <c r="A4" s="80">
        <v>42339</v>
      </c>
      <c r="B4" s="2">
        <v>22059</v>
      </c>
      <c r="C4" s="2" t="s">
        <v>95</v>
      </c>
      <c r="D4" s="81">
        <v>2456.4299999999998</v>
      </c>
      <c r="F4" s="89" t="s">
        <v>95</v>
      </c>
      <c r="G4" s="81"/>
    </row>
    <row r="5" spans="1:7" x14ac:dyDescent="0.2">
      <c r="A5" s="80">
        <v>42340</v>
      </c>
      <c r="B5" s="2">
        <v>22060</v>
      </c>
      <c r="C5" s="2" t="s">
        <v>96</v>
      </c>
      <c r="D5" s="81">
        <v>1476.43</v>
      </c>
      <c r="F5" s="89" t="s">
        <v>96</v>
      </c>
      <c r="G5" s="81"/>
    </row>
    <row r="6" spans="1:7" ht="13.5" thickBot="1" x14ac:dyDescent="0.25">
      <c r="A6" s="80">
        <v>42342</v>
      </c>
      <c r="B6" s="2">
        <v>22061</v>
      </c>
      <c r="C6" s="2" t="s">
        <v>96</v>
      </c>
      <c r="D6" s="81">
        <v>698.99</v>
      </c>
      <c r="F6" s="90" t="s">
        <v>97</v>
      </c>
      <c r="G6" s="85"/>
    </row>
    <row r="7" spans="1:7" x14ac:dyDescent="0.2">
      <c r="A7" s="80">
        <v>42342</v>
      </c>
      <c r="B7" s="2">
        <v>22062</v>
      </c>
      <c r="C7" s="2" t="s">
        <v>97</v>
      </c>
      <c r="D7" s="81">
        <v>554.12</v>
      </c>
    </row>
    <row r="8" spans="1:7" x14ac:dyDescent="0.2">
      <c r="A8" s="80">
        <v>42344</v>
      </c>
      <c r="B8" s="2">
        <v>22063</v>
      </c>
      <c r="C8" s="2" t="s">
        <v>97</v>
      </c>
      <c r="D8" s="81">
        <v>456</v>
      </c>
      <c r="F8" s="82"/>
    </row>
    <row r="9" spans="1:7" x14ac:dyDescent="0.2">
      <c r="A9" s="80">
        <v>42345</v>
      </c>
      <c r="B9" s="2">
        <v>22064</v>
      </c>
      <c r="C9" s="2" t="s">
        <v>95</v>
      </c>
      <c r="D9" s="81">
        <v>897.75</v>
      </c>
    </row>
    <row r="10" spans="1:7" x14ac:dyDescent="0.2">
      <c r="A10" s="80">
        <v>42346</v>
      </c>
      <c r="B10" s="2">
        <v>22065</v>
      </c>
      <c r="C10" s="2" t="s">
        <v>96</v>
      </c>
      <c r="D10" s="81">
        <v>3301.21</v>
      </c>
    </row>
    <row r="11" spans="1:7" x14ac:dyDescent="0.2">
      <c r="A11" s="80">
        <v>42347</v>
      </c>
      <c r="B11" s="2">
        <v>22066</v>
      </c>
      <c r="C11" s="2" t="s">
        <v>95</v>
      </c>
      <c r="D11" s="81">
        <v>1875</v>
      </c>
    </row>
    <row r="12" spans="1:7" x14ac:dyDescent="0.2">
      <c r="A12" s="80">
        <v>42348</v>
      </c>
      <c r="B12" s="2">
        <v>22067</v>
      </c>
      <c r="C12" s="2" t="s">
        <v>97</v>
      </c>
      <c r="D12" s="81">
        <v>345.22</v>
      </c>
    </row>
    <row r="13" spans="1:7" x14ac:dyDescent="0.2">
      <c r="A13" s="80">
        <v>42349</v>
      </c>
      <c r="B13" s="2">
        <v>22068</v>
      </c>
      <c r="C13" s="2" t="s">
        <v>97</v>
      </c>
      <c r="D13" s="81">
        <v>2567.4299999999998</v>
      </c>
    </row>
    <row r="14" spans="1:7" x14ac:dyDescent="0.2">
      <c r="A14" s="80">
        <v>42349</v>
      </c>
      <c r="B14" s="2">
        <v>22069</v>
      </c>
      <c r="C14" s="2" t="s">
        <v>95</v>
      </c>
      <c r="D14" s="81">
        <v>1297.33</v>
      </c>
    </row>
    <row r="15" spans="1:7" x14ac:dyDescent="0.2">
      <c r="A15" s="80">
        <v>42351</v>
      </c>
      <c r="B15" s="2">
        <v>22070</v>
      </c>
      <c r="C15" s="2" t="s">
        <v>95</v>
      </c>
      <c r="D15" s="81">
        <v>1573.98</v>
      </c>
    </row>
    <row r="16" spans="1:7" x14ac:dyDescent="0.2">
      <c r="A16" s="80">
        <v>42352</v>
      </c>
      <c r="B16" s="2">
        <v>22071</v>
      </c>
      <c r="C16" s="2" t="s">
        <v>97</v>
      </c>
      <c r="D16" s="81">
        <v>457.21</v>
      </c>
    </row>
    <row r="17" spans="1:4" x14ac:dyDescent="0.2">
      <c r="A17" s="80">
        <v>42353</v>
      </c>
      <c r="B17" s="2">
        <v>22072</v>
      </c>
      <c r="C17" s="2" t="s">
        <v>96</v>
      </c>
      <c r="D17" s="81">
        <v>1897.75</v>
      </c>
    </row>
    <row r="18" spans="1:4" x14ac:dyDescent="0.2">
      <c r="A18" s="80">
        <v>42355</v>
      </c>
      <c r="B18" s="2">
        <v>22073</v>
      </c>
      <c r="C18" s="2" t="s">
        <v>96</v>
      </c>
      <c r="D18" s="81">
        <v>2301.21</v>
      </c>
    </row>
    <row r="19" spans="1:4" x14ac:dyDescent="0.2">
      <c r="A19" s="80">
        <v>42356</v>
      </c>
      <c r="B19" s="2">
        <v>22074</v>
      </c>
      <c r="C19" s="2" t="s">
        <v>96</v>
      </c>
      <c r="D19" s="81">
        <v>534.78</v>
      </c>
    </row>
    <row r="20" spans="1:4" x14ac:dyDescent="0.2">
      <c r="A20" s="80">
        <v>42357</v>
      </c>
      <c r="B20" s="2">
        <v>22075</v>
      </c>
      <c r="C20" s="2" t="s">
        <v>95</v>
      </c>
      <c r="D20" s="81">
        <v>2476.4299999999998</v>
      </c>
    </row>
    <row r="21" spans="1:4" x14ac:dyDescent="0.2">
      <c r="A21" s="80">
        <v>42358</v>
      </c>
      <c r="B21" s="2">
        <v>22076</v>
      </c>
      <c r="C21" s="2" t="s">
        <v>97</v>
      </c>
      <c r="D21" s="81">
        <v>18.989999999999998</v>
      </c>
    </row>
    <row r="22" spans="1:4" x14ac:dyDescent="0.2">
      <c r="A22" s="80">
        <v>42358</v>
      </c>
      <c r="B22" s="2">
        <v>22077</v>
      </c>
      <c r="C22" s="2" t="s">
        <v>97</v>
      </c>
      <c r="D22" s="81">
        <v>1554.12</v>
      </c>
    </row>
    <row r="23" spans="1:4" x14ac:dyDescent="0.2">
      <c r="A23" s="80">
        <v>42360</v>
      </c>
      <c r="B23" s="2">
        <v>22078</v>
      </c>
      <c r="C23" s="2" t="s">
        <v>96</v>
      </c>
      <c r="D23" s="81">
        <v>156.47</v>
      </c>
    </row>
    <row r="24" spans="1:4" x14ac:dyDescent="0.2">
      <c r="A24" s="80">
        <v>42361</v>
      </c>
      <c r="B24" s="2">
        <v>22079</v>
      </c>
      <c r="C24" s="2" t="s">
        <v>95</v>
      </c>
      <c r="D24" s="81">
        <v>1346.43</v>
      </c>
    </row>
    <row r="25" spans="1:4" x14ac:dyDescent="0.2">
      <c r="A25" s="80">
        <v>42365</v>
      </c>
      <c r="B25" s="2">
        <v>22080</v>
      </c>
      <c r="C25" s="2" t="s">
        <v>97</v>
      </c>
      <c r="D25" s="81">
        <v>298.99</v>
      </c>
    </row>
    <row r="26" spans="1:4" x14ac:dyDescent="0.2">
      <c r="A26" s="80">
        <v>42366</v>
      </c>
      <c r="B26" s="2">
        <v>22081</v>
      </c>
      <c r="C26" s="2" t="s">
        <v>95</v>
      </c>
      <c r="D26" s="81">
        <v>354.12</v>
      </c>
    </row>
    <row r="27" spans="1:4" x14ac:dyDescent="0.2">
      <c r="A27" s="80">
        <v>42367</v>
      </c>
      <c r="B27" s="2">
        <v>22082</v>
      </c>
      <c r="C27" s="2" t="s">
        <v>96</v>
      </c>
      <c r="D27" s="81">
        <v>2456</v>
      </c>
    </row>
    <row r="28" spans="1:4" ht="13.5" thickBot="1" x14ac:dyDescent="0.25">
      <c r="A28" s="83">
        <v>42368</v>
      </c>
      <c r="B28" s="84">
        <v>22083</v>
      </c>
      <c r="C28" s="84" t="s">
        <v>97</v>
      </c>
      <c r="D28" s="85">
        <v>777.75</v>
      </c>
    </row>
  </sheetData>
  <mergeCells count="2">
    <mergeCell ref="A1:G1"/>
    <mergeCell ref="F3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defaultRowHeight="12.75" x14ac:dyDescent="0.2"/>
  <cols>
    <col min="1" max="3" width="10.7109375" customWidth="1"/>
    <col min="4" max="4" width="12" bestFit="1" customWidth="1"/>
    <col min="5" max="8" width="10.7109375" customWidth="1"/>
  </cols>
  <sheetData>
    <row r="1" spans="1:8" ht="15.75" x14ac:dyDescent="0.25">
      <c r="A1" s="174" t="s">
        <v>111</v>
      </c>
      <c r="B1" s="174"/>
      <c r="C1" s="174"/>
      <c r="D1" s="174"/>
      <c r="E1" s="174"/>
      <c r="F1" s="174"/>
      <c r="G1" s="174"/>
      <c r="H1" s="174"/>
    </row>
    <row r="4" spans="1:8" x14ac:dyDescent="0.2">
      <c r="A4" s="177" t="s">
        <v>98</v>
      </c>
      <c r="B4" s="177"/>
      <c r="C4" s="91">
        <v>42747</v>
      </c>
    </row>
    <row r="5" spans="1:8" x14ac:dyDescent="0.2">
      <c r="A5" s="177" t="s">
        <v>99</v>
      </c>
      <c r="B5" s="177"/>
      <c r="C5" s="91">
        <v>43040</v>
      </c>
    </row>
    <row r="6" spans="1:8" x14ac:dyDescent="0.2">
      <c r="A6" s="177" t="s">
        <v>100</v>
      </c>
      <c r="B6" s="177"/>
      <c r="C6" s="92"/>
    </row>
    <row r="7" spans="1:8" x14ac:dyDescent="0.2">
      <c r="A7" s="177" t="s">
        <v>101</v>
      </c>
      <c r="B7" s="177"/>
      <c r="C7" s="2"/>
    </row>
    <row r="8" spans="1:8" x14ac:dyDescent="0.2">
      <c r="A8" s="177" t="s">
        <v>102</v>
      </c>
      <c r="B8" s="177"/>
      <c r="C8" s="2"/>
    </row>
    <row r="10" spans="1:8" x14ac:dyDescent="0.2">
      <c r="A10" s="178" t="s">
        <v>110</v>
      </c>
      <c r="B10" s="178"/>
      <c r="C10" s="27" t="s">
        <v>90</v>
      </c>
      <c r="D10" s="27" t="s">
        <v>103</v>
      </c>
    </row>
    <row r="11" spans="1:8" x14ac:dyDescent="0.2">
      <c r="A11" s="177" t="s">
        <v>104</v>
      </c>
      <c r="B11" s="177"/>
      <c r="C11" s="91">
        <v>42736</v>
      </c>
      <c r="D11" s="2"/>
    </row>
    <row r="12" spans="1:8" x14ac:dyDescent="0.2">
      <c r="A12" s="177" t="s">
        <v>105</v>
      </c>
      <c r="B12" s="177"/>
      <c r="C12" s="91">
        <v>42885</v>
      </c>
      <c r="D12" s="2"/>
    </row>
    <row r="13" spans="1:8" x14ac:dyDescent="0.2">
      <c r="A13" s="177" t="s">
        <v>106</v>
      </c>
      <c r="B13" s="177"/>
      <c r="C13" s="91">
        <v>42920</v>
      </c>
      <c r="D13" s="2"/>
    </row>
    <row r="14" spans="1:8" x14ac:dyDescent="0.2">
      <c r="A14" s="177" t="s">
        <v>107</v>
      </c>
      <c r="B14" s="177"/>
      <c r="C14" s="91">
        <v>42983</v>
      </c>
      <c r="D14" s="2"/>
    </row>
    <row r="15" spans="1:8" x14ac:dyDescent="0.2">
      <c r="A15" s="177" t="s">
        <v>108</v>
      </c>
      <c r="B15" s="177"/>
      <c r="C15" s="91">
        <v>43063</v>
      </c>
      <c r="D15" s="2"/>
    </row>
    <row r="16" spans="1:8" x14ac:dyDescent="0.2">
      <c r="A16" s="177" t="s">
        <v>109</v>
      </c>
      <c r="B16" s="177"/>
      <c r="C16" s="91">
        <v>43094</v>
      </c>
      <c r="D16" s="2"/>
    </row>
  </sheetData>
  <mergeCells count="13">
    <mergeCell ref="A8:B8"/>
    <mergeCell ref="A1:H1"/>
    <mergeCell ref="A4:B4"/>
    <mergeCell ref="A5:B5"/>
    <mergeCell ref="A6:B6"/>
    <mergeCell ref="A7:B7"/>
    <mergeCell ref="A16:B16"/>
    <mergeCell ref="A10:B10"/>
    <mergeCell ref="A11:B11"/>
    <mergeCell ref="A12:B12"/>
    <mergeCell ref="A13:B13"/>
    <mergeCell ref="A14:B14"/>
    <mergeCell ref="A15:B1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30"/>
  <sheetViews>
    <sheetView showGridLines="0" workbookViewId="0">
      <selection activeCell="O5" sqref="O5:O9"/>
    </sheetView>
  </sheetViews>
  <sheetFormatPr defaultRowHeight="15" x14ac:dyDescent="0.25"/>
  <cols>
    <col min="1" max="1" width="9.140625" style="94"/>
    <col min="2" max="2" width="15.5703125" style="94" bestFit="1" customWidth="1"/>
    <col min="3" max="3" width="12.7109375" style="94" customWidth="1"/>
    <col min="4" max="4" width="14.28515625" style="94" customWidth="1"/>
    <col min="5" max="5" width="11.28515625" style="94" customWidth="1"/>
    <col min="6" max="7" width="10.28515625" style="94" customWidth="1"/>
    <col min="8" max="10" width="9.140625" style="94"/>
    <col min="11" max="11" width="12.28515625" style="94" customWidth="1"/>
    <col min="12" max="12" width="12" style="94" customWidth="1"/>
    <col min="13" max="14" width="9.140625" style="94"/>
    <col min="15" max="15" width="15.28515625" style="94" bestFit="1" customWidth="1"/>
    <col min="16" max="16384" width="9.140625" style="94"/>
  </cols>
  <sheetData>
    <row r="1" spans="2:15" x14ac:dyDescent="0.25">
      <c r="B1" s="93" t="s">
        <v>68</v>
      </c>
    </row>
    <row r="2" spans="2:15" ht="15.75" thickBot="1" x14ac:dyDescent="0.3">
      <c r="C2" s="93"/>
      <c r="D2" s="93"/>
      <c r="E2" s="93"/>
      <c r="F2" s="93"/>
      <c r="G2" s="93"/>
      <c r="H2" s="93"/>
    </row>
    <row r="3" spans="2:15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5" x14ac:dyDescent="0.25">
      <c r="B4" s="95" t="s">
        <v>1</v>
      </c>
      <c r="C4" s="96" t="s">
        <v>48</v>
      </c>
      <c r="D4" s="97" t="s">
        <v>50</v>
      </c>
      <c r="F4" s="95" t="s">
        <v>62</v>
      </c>
      <c r="G4" s="96" t="s">
        <v>63</v>
      </c>
      <c r="H4" s="97" t="s">
        <v>64</v>
      </c>
      <c r="I4" s="98"/>
      <c r="J4" s="98"/>
      <c r="K4" s="98"/>
    </row>
    <row r="5" spans="2:15" x14ac:dyDescent="0.25">
      <c r="B5" s="99" t="s">
        <v>8</v>
      </c>
      <c r="C5" s="100">
        <v>5</v>
      </c>
      <c r="D5" s="101">
        <f t="shared" ref="D5:D10" si="0">SUM(F5:H5)</f>
        <v>6012</v>
      </c>
      <c r="F5" s="99">
        <v>1235</v>
      </c>
      <c r="G5" s="102">
        <v>2242</v>
      </c>
      <c r="H5" s="103">
        <v>2535</v>
      </c>
    </row>
    <row r="6" spans="2:15" x14ac:dyDescent="0.25">
      <c r="B6" s="99" t="s">
        <v>9</v>
      </c>
      <c r="C6" s="100">
        <v>5</v>
      </c>
      <c r="D6" s="101">
        <f t="shared" si="0"/>
        <v>2920</v>
      </c>
      <c r="F6" s="99">
        <v>921</v>
      </c>
      <c r="G6" s="102">
        <v>955</v>
      </c>
      <c r="H6" s="103">
        <v>1044</v>
      </c>
      <c r="O6" s="104"/>
    </row>
    <row r="7" spans="2:15" x14ac:dyDescent="0.25">
      <c r="B7" s="99" t="s">
        <v>10</v>
      </c>
      <c r="C7" s="100">
        <v>4</v>
      </c>
      <c r="D7" s="101">
        <f t="shared" si="0"/>
        <v>4942</v>
      </c>
      <c r="F7" s="99">
        <v>932</v>
      </c>
      <c r="G7" s="102">
        <v>1134</v>
      </c>
      <c r="H7" s="103">
        <v>2876</v>
      </c>
      <c r="O7" s="105"/>
    </row>
    <row r="8" spans="2:15" x14ac:dyDescent="0.25">
      <c r="B8" s="99" t="s">
        <v>11</v>
      </c>
      <c r="C8" s="100">
        <v>5</v>
      </c>
      <c r="D8" s="101">
        <f t="shared" si="0"/>
        <v>3493</v>
      </c>
      <c r="F8" s="99">
        <v>1090</v>
      </c>
      <c r="G8" s="102">
        <v>1014</v>
      </c>
      <c r="H8" s="103">
        <v>1389</v>
      </c>
    </row>
    <row r="9" spans="2:15" x14ac:dyDescent="0.25">
      <c r="B9" s="99" t="s">
        <v>44</v>
      </c>
      <c r="C9" s="100">
        <v>4.5</v>
      </c>
      <c r="D9" s="101">
        <f t="shared" si="0"/>
        <v>4109</v>
      </c>
      <c r="F9" s="99">
        <v>967</v>
      </c>
      <c r="G9" s="102">
        <v>1409</v>
      </c>
      <c r="H9" s="103">
        <v>1733</v>
      </c>
      <c r="O9" s="106"/>
    </row>
    <row r="10" spans="2:15" ht="15.75" thickBot="1" x14ac:dyDescent="0.3">
      <c r="B10" s="107" t="s">
        <v>45</v>
      </c>
      <c r="C10" s="108">
        <v>4.5</v>
      </c>
      <c r="D10" s="109">
        <f t="shared" si="0"/>
        <v>3203</v>
      </c>
      <c r="F10" s="107">
        <v>871</v>
      </c>
      <c r="G10" s="110">
        <v>855</v>
      </c>
      <c r="H10" s="111">
        <v>1477</v>
      </c>
    </row>
    <row r="12" spans="2:15" ht="26.25" x14ac:dyDescent="0.25">
      <c r="B12" s="112" t="s">
        <v>55</v>
      </c>
      <c r="C12" s="113">
        <f t="array" ref="C12">SUM(C5:C10*D5:D10)</f>
        <v>114797</v>
      </c>
      <c r="E12" s="114" t="s">
        <v>56</v>
      </c>
      <c r="F12" s="98">
        <f>SUM(Q2April)</f>
        <v>6016</v>
      </c>
      <c r="G12" s="98">
        <f>SUM(Q2May)</f>
        <v>7609</v>
      </c>
      <c r="H12" s="98">
        <f>SUM(Q2June)</f>
        <v>11054</v>
      </c>
    </row>
    <row r="14" spans="2:15" ht="15.75" thickBot="1" x14ac:dyDescent="0.3"/>
    <row r="15" spans="2:15" ht="15.75" thickBot="1" x14ac:dyDescent="0.3">
      <c r="B15" s="98"/>
      <c r="K15" s="185" t="s">
        <v>86</v>
      </c>
      <c r="L15" s="186"/>
    </row>
    <row r="16" spans="2:15" ht="15.75" thickBot="1" x14ac:dyDescent="0.3">
      <c r="B16" s="95" t="s">
        <v>1</v>
      </c>
      <c r="C16" s="99" t="s">
        <v>8</v>
      </c>
      <c r="D16" s="99" t="s">
        <v>9</v>
      </c>
      <c r="E16" s="99" t="s">
        <v>10</v>
      </c>
      <c r="F16" s="99" t="s">
        <v>11</v>
      </c>
      <c r="G16" s="99" t="s">
        <v>44</v>
      </c>
      <c r="H16" s="107" t="s">
        <v>45</v>
      </c>
      <c r="K16" s="115" t="s">
        <v>87</v>
      </c>
      <c r="L16" s="116" t="s">
        <v>53</v>
      </c>
    </row>
    <row r="17" spans="2:12" ht="15.75" thickBot="1" x14ac:dyDescent="0.3">
      <c r="B17" s="95" t="s">
        <v>62</v>
      </c>
      <c r="C17" s="99">
        <v>1235</v>
      </c>
      <c r="D17" s="99">
        <v>921</v>
      </c>
      <c r="E17" s="99">
        <v>932</v>
      </c>
      <c r="F17" s="99">
        <v>1090</v>
      </c>
      <c r="G17" s="99">
        <v>967</v>
      </c>
      <c r="H17" s="107">
        <v>871</v>
      </c>
      <c r="K17" s="117" t="s">
        <v>88</v>
      </c>
      <c r="L17" s="118">
        <f>HLOOKUP(L16,C23:H30,8,0)</f>
        <v>9956</v>
      </c>
    </row>
    <row r="18" spans="2:12" ht="15.75" thickBot="1" x14ac:dyDescent="0.3">
      <c r="B18" s="96" t="s">
        <v>63</v>
      </c>
      <c r="C18" s="102">
        <v>2242</v>
      </c>
      <c r="D18" s="102">
        <v>955</v>
      </c>
      <c r="E18" s="102">
        <v>1134</v>
      </c>
      <c r="F18" s="102">
        <v>1014</v>
      </c>
      <c r="G18" s="102">
        <v>1409</v>
      </c>
      <c r="H18" s="110">
        <v>855</v>
      </c>
    </row>
    <row r="19" spans="2:12" ht="15.75" thickBot="1" x14ac:dyDescent="0.3">
      <c r="B19" s="97" t="s">
        <v>64</v>
      </c>
      <c r="C19" s="103">
        <v>2535</v>
      </c>
      <c r="D19" s="103">
        <v>1044</v>
      </c>
      <c r="E19" s="103">
        <v>2876</v>
      </c>
      <c r="F19" s="103">
        <v>1389</v>
      </c>
      <c r="G19" s="103">
        <v>1733</v>
      </c>
      <c r="H19" s="111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2" customFormat="1" x14ac:dyDescent="0.25">
      <c r="B23" s="119" t="s">
        <v>1</v>
      </c>
      <c r="C23" s="120" t="s">
        <v>51</v>
      </c>
      <c r="D23" s="120" t="s">
        <v>52</v>
      </c>
      <c r="E23" s="120" t="s">
        <v>53</v>
      </c>
      <c r="F23" s="120" t="s">
        <v>62</v>
      </c>
      <c r="G23" s="120" t="s">
        <v>63</v>
      </c>
      <c r="H23" s="121" t="s">
        <v>64</v>
      </c>
    </row>
    <row r="24" spans="2:12" x14ac:dyDescent="0.25">
      <c r="B24" s="99" t="s">
        <v>8</v>
      </c>
      <c r="C24" s="102">
        <f>'[1]Q1 Sales'!E4</f>
        <v>2152</v>
      </c>
      <c r="D24" s="102">
        <f>'[1]Q1 Sales'!F4</f>
        <v>1543</v>
      </c>
      <c r="E24" s="102">
        <f>'[1]Q1 Sales'!G4</f>
        <v>2390</v>
      </c>
      <c r="F24" s="102">
        <f t="shared" ref="F24:F29" si="1">G5</f>
        <v>2242</v>
      </c>
      <c r="G24" s="102">
        <f t="shared" ref="G24:G29" si="2">F5</f>
        <v>1235</v>
      </c>
      <c r="H24" s="103">
        <f t="shared" ref="H24:H29" si="3">H5</f>
        <v>2535</v>
      </c>
    </row>
    <row r="25" spans="2:12" x14ac:dyDescent="0.25">
      <c r="B25" s="99" t="s">
        <v>9</v>
      </c>
      <c r="C25" s="102">
        <f>'[1]Q1 Sales'!E5</f>
        <v>876</v>
      </c>
      <c r="D25" s="102">
        <f>'[1]Q1 Sales'!F5</f>
        <v>921</v>
      </c>
      <c r="E25" s="102">
        <f>'[1]Q1 Sales'!G5</f>
        <v>798</v>
      </c>
      <c r="F25" s="102">
        <f t="shared" si="1"/>
        <v>955</v>
      </c>
      <c r="G25" s="102">
        <f t="shared" si="2"/>
        <v>921</v>
      </c>
      <c r="H25" s="103">
        <f t="shared" si="3"/>
        <v>1044</v>
      </c>
    </row>
    <row r="26" spans="2:12" x14ac:dyDescent="0.25">
      <c r="B26" s="99" t="s">
        <v>10</v>
      </c>
      <c r="C26" s="102">
        <f>'[1]Q1 Sales'!E6</f>
        <v>1222</v>
      </c>
      <c r="D26" s="102">
        <f>'[1]Q1 Sales'!F6</f>
        <v>890</v>
      </c>
      <c r="E26" s="102">
        <f>'[1]Q1 Sales'!G6</f>
        <v>2501</v>
      </c>
      <c r="F26" s="102">
        <f t="shared" si="1"/>
        <v>1134</v>
      </c>
      <c r="G26" s="102">
        <f t="shared" si="2"/>
        <v>932</v>
      </c>
      <c r="H26" s="103">
        <f t="shared" si="3"/>
        <v>2876</v>
      </c>
    </row>
    <row r="27" spans="2:12" x14ac:dyDescent="0.25">
      <c r="B27" s="99" t="s">
        <v>11</v>
      </c>
      <c r="C27" s="102">
        <f>'[1]Q1 Sales'!E7</f>
        <v>934</v>
      </c>
      <c r="D27" s="102">
        <f>'[1]Q1 Sales'!F7</f>
        <v>1197</v>
      </c>
      <c r="E27" s="102">
        <f>'[1]Q1 Sales'!G7</f>
        <v>1443</v>
      </c>
      <c r="F27" s="102">
        <f t="shared" si="1"/>
        <v>1014</v>
      </c>
      <c r="G27" s="102">
        <f t="shared" si="2"/>
        <v>1090</v>
      </c>
      <c r="H27" s="103">
        <f t="shared" si="3"/>
        <v>1389</v>
      </c>
    </row>
    <row r="28" spans="2:12" x14ac:dyDescent="0.25">
      <c r="B28" s="99" t="s">
        <v>44</v>
      </c>
      <c r="C28" s="102">
        <f>'[1]Q1 Sales'!E8</f>
        <v>1011</v>
      </c>
      <c r="D28" s="102">
        <f>'[1]Q1 Sales'!F8</f>
        <v>1290</v>
      </c>
      <c r="E28" s="102">
        <f>'[1]Q1 Sales'!G8</f>
        <v>1503</v>
      </c>
      <c r="F28" s="102">
        <f t="shared" si="1"/>
        <v>1409</v>
      </c>
      <c r="G28" s="102">
        <f t="shared" si="2"/>
        <v>967</v>
      </c>
      <c r="H28" s="103">
        <f t="shared" si="3"/>
        <v>1733</v>
      </c>
    </row>
    <row r="29" spans="2:12" x14ac:dyDescent="0.25">
      <c r="B29" s="99" t="s">
        <v>45</v>
      </c>
      <c r="C29" s="102">
        <f>'[1]Q1 Sales'!E9</f>
        <v>756</v>
      </c>
      <c r="D29" s="102">
        <f>'[1]Q1 Sales'!F9</f>
        <v>992</v>
      </c>
      <c r="E29" s="102">
        <f>'[1]Q1 Sales'!G9</f>
        <v>1321</v>
      </c>
      <c r="F29" s="102">
        <f t="shared" si="1"/>
        <v>855</v>
      </c>
      <c r="G29" s="102">
        <f t="shared" si="2"/>
        <v>871</v>
      </c>
      <c r="H29" s="103">
        <f t="shared" si="3"/>
        <v>1477</v>
      </c>
    </row>
    <row r="30" spans="2:12" ht="30.75" thickBot="1" x14ac:dyDescent="0.3">
      <c r="B30" s="123" t="s">
        <v>67</v>
      </c>
      <c r="C30" s="124">
        <f>'[1]Q1 Sales'!E11</f>
        <v>6951</v>
      </c>
      <c r="D30" s="124">
        <f>'[1]Q1 Sales'!F11</f>
        <v>6833</v>
      </c>
      <c r="E30" s="124">
        <f>'[1]Q1 Sales'!G11</f>
        <v>9956</v>
      </c>
      <c r="F30" s="125">
        <f>F12</f>
        <v>6016</v>
      </c>
      <c r="G30" s="125">
        <f>G12</f>
        <v>7609</v>
      </c>
      <c r="H30" s="125">
        <f>H12</f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B1:L30"/>
  <sheetViews>
    <sheetView workbookViewId="0">
      <selection activeCell="M20" sqref="M20"/>
    </sheetView>
  </sheetViews>
  <sheetFormatPr defaultRowHeight="15" x14ac:dyDescent="0.25"/>
  <cols>
    <col min="1" max="1" width="9.140625" style="94"/>
    <col min="2" max="3" width="16.140625" style="94" bestFit="1" customWidth="1"/>
    <col min="4" max="4" width="14.28515625" style="94" bestFit="1" customWidth="1"/>
    <col min="5" max="5" width="14.42578125" style="94" bestFit="1" customWidth="1"/>
    <col min="6" max="6" width="14.140625" style="94" bestFit="1" customWidth="1"/>
    <col min="7" max="7" width="9.5703125" style="94" bestFit="1" customWidth="1"/>
    <col min="8" max="8" width="11.28515625" style="94" bestFit="1" customWidth="1"/>
    <col min="9" max="10" width="9.140625" style="94"/>
    <col min="11" max="11" width="8" style="94" customWidth="1"/>
    <col min="12" max="12" width="15.140625" style="94" customWidth="1"/>
    <col min="13" max="16384" width="9.140625" style="94"/>
  </cols>
  <sheetData>
    <row r="1" spans="2:12" x14ac:dyDescent="0.25">
      <c r="B1" s="93" t="s">
        <v>68</v>
      </c>
    </row>
    <row r="2" spans="2:12" ht="15.75" thickBot="1" x14ac:dyDescent="0.3">
      <c r="C2" s="93"/>
      <c r="D2" s="93"/>
      <c r="E2" s="93"/>
      <c r="F2" s="93"/>
      <c r="G2" s="93"/>
      <c r="H2" s="93"/>
    </row>
    <row r="3" spans="2:12" ht="15.75" thickBot="1" x14ac:dyDescent="0.3">
      <c r="B3" s="190" t="s">
        <v>65</v>
      </c>
      <c r="C3" s="191"/>
      <c r="D3" s="192"/>
      <c r="F3" s="193" t="s">
        <v>54</v>
      </c>
      <c r="G3" s="194"/>
      <c r="H3" s="195"/>
    </row>
    <row r="4" spans="2:12" x14ac:dyDescent="0.25">
      <c r="B4" s="95" t="s">
        <v>1</v>
      </c>
      <c r="C4" s="96" t="s">
        <v>48</v>
      </c>
      <c r="D4" s="97" t="s">
        <v>50</v>
      </c>
      <c r="F4" s="95" t="s">
        <v>62</v>
      </c>
      <c r="G4" s="96" t="s">
        <v>63</v>
      </c>
      <c r="H4" s="97" t="s">
        <v>64</v>
      </c>
      <c r="I4" s="98"/>
      <c r="J4" s="98"/>
      <c r="K4" s="98"/>
    </row>
    <row r="5" spans="2:12" x14ac:dyDescent="0.25">
      <c r="B5" s="99" t="s">
        <v>8</v>
      </c>
      <c r="C5" s="100">
        <v>5</v>
      </c>
      <c r="D5" s="101">
        <f>SUM(F5:H5)</f>
        <v>6012</v>
      </c>
      <c r="F5" s="99">
        <v>1235</v>
      </c>
      <c r="G5" s="102">
        <v>2242</v>
      </c>
      <c r="H5" s="103">
        <v>2535</v>
      </c>
    </row>
    <row r="6" spans="2:12" x14ac:dyDescent="0.25">
      <c r="B6" s="99" t="s">
        <v>9</v>
      </c>
      <c r="C6" s="100">
        <v>5</v>
      </c>
      <c r="D6" s="101">
        <f>SUM(F6:H6)</f>
        <v>2920</v>
      </c>
      <c r="F6" s="99">
        <v>921</v>
      </c>
      <c r="G6" s="102">
        <v>955</v>
      </c>
      <c r="H6" s="103">
        <v>1044</v>
      </c>
    </row>
    <row r="7" spans="2:12" x14ac:dyDescent="0.25">
      <c r="B7" s="99" t="s">
        <v>10</v>
      </c>
      <c r="C7" s="100">
        <v>4</v>
      </c>
      <c r="D7" s="101">
        <f t="shared" ref="D7:D10" si="0">SUM(F7:H7)</f>
        <v>4942</v>
      </c>
      <c r="F7" s="99">
        <v>932</v>
      </c>
      <c r="G7" s="102">
        <v>1134</v>
      </c>
      <c r="H7" s="103">
        <v>2876</v>
      </c>
    </row>
    <row r="8" spans="2:12" x14ac:dyDescent="0.25">
      <c r="B8" s="99" t="s">
        <v>11</v>
      </c>
      <c r="C8" s="100">
        <v>5</v>
      </c>
      <c r="D8" s="101">
        <f t="shared" si="0"/>
        <v>3493</v>
      </c>
      <c r="F8" s="99">
        <v>1090</v>
      </c>
      <c r="G8" s="102">
        <v>1014</v>
      </c>
      <c r="H8" s="103">
        <v>1389</v>
      </c>
    </row>
    <row r="9" spans="2:12" x14ac:dyDescent="0.25">
      <c r="B9" s="99" t="s">
        <v>44</v>
      </c>
      <c r="C9" s="100">
        <v>4.5</v>
      </c>
      <c r="D9" s="101">
        <f t="shared" si="0"/>
        <v>4109</v>
      </c>
      <c r="F9" s="99">
        <v>967</v>
      </c>
      <c r="G9" s="102">
        <v>1409</v>
      </c>
      <c r="H9" s="103">
        <v>1733</v>
      </c>
    </row>
    <row r="10" spans="2:12" ht="15.75" thickBot="1" x14ac:dyDescent="0.3">
      <c r="B10" s="107" t="s">
        <v>45</v>
      </c>
      <c r="C10" s="108">
        <v>4.5</v>
      </c>
      <c r="D10" s="109">
        <f t="shared" si="0"/>
        <v>3203</v>
      </c>
      <c r="F10" s="107">
        <v>871</v>
      </c>
      <c r="G10" s="110">
        <v>855</v>
      </c>
      <c r="H10" s="111">
        <v>1477</v>
      </c>
    </row>
    <row r="12" spans="2:12" ht="26.25" x14ac:dyDescent="0.25">
      <c r="B12" s="112" t="s">
        <v>55</v>
      </c>
      <c r="C12" s="113">
        <f t="array" ref="C12">SUM(C5:C10*D5:D10)</f>
        <v>114797</v>
      </c>
      <c r="E12" s="114" t="s">
        <v>56</v>
      </c>
      <c r="F12" s="98">
        <f>SUM(F5:F11)</f>
        <v>6016</v>
      </c>
      <c r="G12" s="98">
        <f>SUM(G5:G11)</f>
        <v>7609</v>
      </c>
      <c r="H12" s="98">
        <f>SUM(H5:H11)</f>
        <v>11054</v>
      </c>
    </row>
    <row r="14" spans="2:12" ht="15.75" thickBot="1" x14ac:dyDescent="0.3"/>
    <row r="15" spans="2:12" ht="15.75" thickBot="1" x14ac:dyDescent="0.3">
      <c r="B15" s="98"/>
      <c r="K15" s="185" t="s">
        <v>86</v>
      </c>
      <c r="L15" s="186"/>
    </row>
    <row r="16" spans="2:12" ht="15.75" thickBot="1" x14ac:dyDescent="0.3">
      <c r="B16" s="126" t="s">
        <v>1</v>
      </c>
      <c r="C16" s="127" t="s">
        <v>8</v>
      </c>
      <c r="D16" s="127" t="s">
        <v>9</v>
      </c>
      <c r="E16" s="127" t="s">
        <v>10</v>
      </c>
      <c r="F16" s="127" t="s">
        <v>11</v>
      </c>
      <c r="G16" s="127" t="s">
        <v>44</v>
      </c>
      <c r="H16" s="128" t="s">
        <v>45</v>
      </c>
      <c r="K16" s="95" t="s">
        <v>87</v>
      </c>
      <c r="L16" s="129" t="s">
        <v>53</v>
      </c>
    </row>
    <row r="17" spans="2:12" ht="15.75" thickBot="1" x14ac:dyDescent="0.3">
      <c r="B17" s="130" t="s">
        <v>62</v>
      </c>
      <c r="C17" s="131">
        <v>1235</v>
      </c>
      <c r="D17" s="131">
        <v>921</v>
      </c>
      <c r="E17" s="131">
        <v>932</v>
      </c>
      <c r="F17" s="131">
        <v>1090</v>
      </c>
      <c r="G17" s="131">
        <v>967</v>
      </c>
      <c r="H17" s="132">
        <v>871</v>
      </c>
      <c r="K17" s="133" t="s">
        <v>88</v>
      </c>
      <c r="L17" s="134">
        <f>HLOOKUP(L16,C23:H30,8,0)</f>
        <v>9956</v>
      </c>
    </row>
    <row r="18" spans="2:12" x14ac:dyDescent="0.25">
      <c r="B18" s="119" t="s">
        <v>63</v>
      </c>
      <c r="C18" s="135">
        <v>2242</v>
      </c>
      <c r="D18" s="135">
        <v>955</v>
      </c>
      <c r="E18" s="135">
        <v>1134</v>
      </c>
      <c r="F18" s="135">
        <v>1014</v>
      </c>
      <c r="G18" s="135">
        <v>1409</v>
      </c>
      <c r="H18" s="136">
        <v>855</v>
      </c>
    </row>
    <row r="19" spans="2:12" ht="15.75" thickBot="1" x14ac:dyDescent="0.3">
      <c r="B19" s="133" t="s">
        <v>64</v>
      </c>
      <c r="C19" s="137">
        <v>2535</v>
      </c>
      <c r="D19" s="137">
        <v>1044</v>
      </c>
      <c r="E19" s="137">
        <v>2876</v>
      </c>
      <c r="F19" s="137">
        <v>1389</v>
      </c>
      <c r="G19" s="137">
        <v>1733</v>
      </c>
      <c r="H19" s="138">
        <v>1477</v>
      </c>
    </row>
    <row r="21" spans="2:12" ht="15.75" thickBot="1" x14ac:dyDescent="0.3"/>
    <row r="22" spans="2:12" x14ac:dyDescent="0.25">
      <c r="B22" s="196" t="s">
        <v>66</v>
      </c>
      <c r="C22" s="197"/>
      <c r="D22" s="197"/>
      <c r="E22" s="197"/>
      <c r="F22" s="197"/>
      <c r="G22" s="197"/>
      <c r="H22" s="198"/>
    </row>
    <row r="23" spans="2:12" ht="15.75" thickBot="1" x14ac:dyDescent="0.3">
      <c r="B23" s="139" t="s">
        <v>1</v>
      </c>
      <c r="C23" s="140" t="s">
        <v>51</v>
      </c>
      <c r="D23" s="140" t="s">
        <v>52</v>
      </c>
      <c r="E23" s="140" t="s">
        <v>53</v>
      </c>
      <c r="F23" s="140" t="s">
        <v>62</v>
      </c>
      <c r="G23" s="140" t="s">
        <v>63</v>
      </c>
      <c r="H23" s="141" t="s">
        <v>64</v>
      </c>
      <c r="I23" s="122"/>
      <c r="J23" s="122"/>
      <c r="K23" s="122"/>
      <c r="L23" s="122"/>
    </row>
    <row r="24" spans="2:12" x14ac:dyDescent="0.25">
      <c r="B24" s="142" t="s">
        <v>8</v>
      </c>
      <c r="C24" s="143">
        <f>'[1]Q1 Sales'!E4</f>
        <v>2152</v>
      </c>
      <c r="D24" s="131">
        <f>'[1]Q1 Sales'!F4</f>
        <v>1543</v>
      </c>
      <c r="E24" s="131">
        <f>'[1]Q1 Sales'!G4</f>
        <v>2390</v>
      </c>
      <c r="F24" s="131">
        <f t="shared" ref="F24:F29" si="1">G5</f>
        <v>2242</v>
      </c>
      <c r="G24" s="131">
        <f t="shared" ref="G24:G29" si="2">F5</f>
        <v>1235</v>
      </c>
      <c r="H24" s="132">
        <f t="shared" ref="H24:H29" si="3">H5</f>
        <v>2535</v>
      </c>
    </row>
    <row r="25" spans="2:12" x14ac:dyDescent="0.25">
      <c r="B25" s="144" t="s">
        <v>9</v>
      </c>
      <c r="C25" s="145">
        <f>'[1]Q1 Sales'!E5</f>
        <v>876</v>
      </c>
      <c r="D25" s="135">
        <f>'[1]Q1 Sales'!F5</f>
        <v>921</v>
      </c>
      <c r="E25" s="135">
        <f>'[1]Q1 Sales'!G5</f>
        <v>798</v>
      </c>
      <c r="F25" s="135">
        <f t="shared" si="1"/>
        <v>955</v>
      </c>
      <c r="G25" s="135">
        <f t="shared" si="2"/>
        <v>921</v>
      </c>
      <c r="H25" s="136">
        <f t="shared" si="3"/>
        <v>1044</v>
      </c>
    </row>
    <row r="26" spans="2:12" x14ac:dyDescent="0.25">
      <c r="B26" s="144" t="s">
        <v>10</v>
      </c>
      <c r="C26" s="145">
        <f>'[1]Q1 Sales'!E6</f>
        <v>1222</v>
      </c>
      <c r="D26" s="135">
        <f>'[1]Q1 Sales'!F6</f>
        <v>890</v>
      </c>
      <c r="E26" s="135">
        <f>'[1]Q1 Sales'!G6</f>
        <v>2501</v>
      </c>
      <c r="F26" s="135">
        <f t="shared" si="1"/>
        <v>1134</v>
      </c>
      <c r="G26" s="135">
        <f t="shared" si="2"/>
        <v>932</v>
      </c>
      <c r="H26" s="136">
        <f t="shared" si="3"/>
        <v>2876</v>
      </c>
    </row>
    <row r="27" spans="2:12" x14ac:dyDescent="0.25">
      <c r="B27" s="144" t="s">
        <v>11</v>
      </c>
      <c r="C27" s="145">
        <f>'[1]Q1 Sales'!E7</f>
        <v>934</v>
      </c>
      <c r="D27" s="135">
        <f>'[1]Q1 Sales'!F7</f>
        <v>1197</v>
      </c>
      <c r="E27" s="135">
        <f>'[1]Q1 Sales'!G7</f>
        <v>1443</v>
      </c>
      <c r="F27" s="135">
        <f t="shared" si="1"/>
        <v>1014</v>
      </c>
      <c r="G27" s="135">
        <f t="shared" si="2"/>
        <v>1090</v>
      </c>
      <c r="H27" s="136">
        <f t="shared" si="3"/>
        <v>1389</v>
      </c>
    </row>
    <row r="28" spans="2:12" x14ac:dyDescent="0.25">
      <c r="B28" s="144" t="s">
        <v>44</v>
      </c>
      <c r="C28" s="145">
        <f>'[1]Q1 Sales'!E8</f>
        <v>1011</v>
      </c>
      <c r="D28" s="135">
        <f>'[1]Q1 Sales'!F8</f>
        <v>1290</v>
      </c>
      <c r="E28" s="135">
        <f>'[1]Q1 Sales'!G8</f>
        <v>1503</v>
      </c>
      <c r="F28" s="135">
        <f t="shared" si="1"/>
        <v>1409</v>
      </c>
      <c r="G28" s="135">
        <f t="shared" si="2"/>
        <v>967</v>
      </c>
      <c r="H28" s="136">
        <f t="shared" si="3"/>
        <v>1733</v>
      </c>
    </row>
    <row r="29" spans="2:12" x14ac:dyDescent="0.25">
      <c r="B29" s="144" t="s">
        <v>45</v>
      </c>
      <c r="C29" s="145">
        <f>'[1]Q1 Sales'!E9</f>
        <v>756</v>
      </c>
      <c r="D29" s="135">
        <f>'[1]Q1 Sales'!F9</f>
        <v>992</v>
      </c>
      <c r="E29" s="135">
        <f>'[1]Q1 Sales'!G9</f>
        <v>1321</v>
      </c>
      <c r="F29" s="135">
        <f t="shared" si="1"/>
        <v>855</v>
      </c>
      <c r="G29" s="135">
        <f t="shared" si="2"/>
        <v>871</v>
      </c>
      <c r="H29" s="136">
        <f t="shared" si="3"/>
        <v>1477</v>
      </c>
    </row>
    <row r="30" spans="2:12" ht="30.75" thickBot="1" x14ac:dyDescent="0.3">
      <c r="B30" s="146" t="s">
        <v>67</v>
      </c>
      <c r="C30" s="147">
        <f>SUM(C24:C29)</f>
        <v>6951</v>
      </c>
      <c r="D30" s="148">
        <f t="shared" ref="D30:H30" si="4">SUM(D24:D29)</f>
        <v>6833</v>
      </c>
      <c r="E30" s="148">
        <f t="shared" si="4"/>
        <v>9956</v>
      </c>
      <c r="F30" s="148">
        <f t="shared" si="4"/>
        <v>7609</v>
      </c>
      <c r="G30" s="148">
        <f t="shared" si="4"/>
        <v>6016</v>
      </c>
      <c r="H30" s="149">
        <f t="shared" si="4"/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4"/>
    <col min="2" max="2" width="12.42578125" style="94" customWidth="1"/>
    <col min="3" max="3" width="10.5703125" style="94" customWidth="1"/>
    <col min="4" max="4" width="12.42578125" style="94" customWidth="1"/>
    <col min="5" max="5" width="11.28515625" style="94" customWidth="1"/>
    <col min="6" max="7" width="10.28515625" style="94" customWidth="1"/>
    <col min="8" max="10" width="9.140625" style="94"/>
    <col min="11" max="11" width="12.28515625" style="94" customWidth="1"/>
    <col min="12" max="12" width="12" style="94" customWidth="1"/>
    <col min="13" max="16384" width="9.140625" style="94"/>
  </cols>
  <sheetData>
    <row r="1" spans="2:12" x14ac:dyDescent="0.25">
      <c r="B1" s="93" t="s">
        <v>68</v>
      </c>
    </row>
    <row r="2" spans="2:12" ht="15.75" thickBot="1" x14ac:dyDescent="0.3">
      <c r="C2" s="93"/>
      <c r="D2" s="93"/>
      <c r="E2" s="93"/>
      <c r="F2" s="93"/>
      <c r="G2" s="93"/>
      <c r="H2" s="93"/>
    </row>
    <row r="3" spans="2:12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2" x14ac:dyDescent="0.25">
      <c r="B4" s="95" t="s">
        <v>1</v>
      </c>
      <c r="C4" s="96" t="s">
        <v>48</v>
      </c>
      <c r="D4" s="97" t="s">
        <v>50</v>
      </c>
      <c r="F4" s="95" t="s">
        <v>62</v>
      </c>
      <c r="G4" s="96" t="s">
        <v>63</v>
      </c>
      <c r="H4" s="97" t="s">
        <v>64</v>
      </c>
      <c r="I4" s="98"/>
      <c r="J4" s="98"/>
      <c r="K4" s="98"/>
    </row>
    <row r="5" spans="2:12" x14ac:dyDescent="0.25">
      <c r="B5" s="99" t="s">
        <v>8</v>
      </c>
      <c r="C5" s="100">
        <v>5</v>
      </c>
      <c r="D5" s="101"/>
      <c r="F5" s="99">
        <v>1235</v>
      </c>
      <c r="G5" s="102">
        <v>2242</v>
      </c>
      <c r="H5" s="103">
        <v>2535</v>
      </c>
    </row>
    <row r="6" spans="2:12" x14ac:dyDescent="0.25">
      <c r="B6" s="99" t="s">
        <v>9</v>
      </c>
      <c r="C6" s="100">
        <v>5</v>
      </c>
      <c r="D6" s="101"/>
      <c r="F6" s="99">
        <v>921</v>
      </c>
      <c r="G6" s="102">
        <v>955</v>
      </c>
      <c r="H6" s="103">
        <v>1044</v>
      </c>
    </row>
    <row r="7" spans="2:12" x14ac:dyDescent="0.25">
      <c r="B7" s="99" t="s">
        <v>10</v>
      </c>
      <c r="C7" s="100">
        <v>4</v>
      </c>
      <c r="D7" s="101"/>
      <c r="F7" s="99">
        <v>932</v>
      </c>
      <c r="G7" s="102">
        <v>1134</v>
      </c>
      <c r="H7" s="103">
        <v>2876</v>
      </c>
    </row>
    <row r="8" spans="2:12" x14ac:dyDescent="0.25">
      <c r="B8" s="99" t="s">
        <v>11</v>
      </c>
      <c r="C8" s="100">
        <v>5</v>
      </c>
      <c r="D8" s="101"/>
      <c r="F8" s="99">
        <v>1090</v>
      </c>
      <c r="G8" s="102">
        <v>1014</v>
      </c>
      <c r="H8" s="103">
        <v>1389</v>
      </c>
    </row>
    <row r="9" spans="2:12" x14ac:dyDescent="0.25">
      <c r="B9" s="99" t="s">
        <v>44</v>
      </c>
      <c r="C9" s="100">
        <v>4.5</v>
      </c>
      <c r="D9" s="101"/>
      <c r="F9" s="99">
        <v>967</v>
      </c>
      <c r="G9" s="102">
        <v>1409</v>
      </c>
      <c r="H9" s="103">
        <v>1733</v>
      </c>
    </row>
    <row r="10" spans="2:12" ht="15.75" thickBot="1" x14ac:dyDescent="0.3">
      <c r="B10" s="107" t="s">
        <v>45</v>
      </c>
      <c r="C10" s="108">
        <v>4.5</v>
      </c>
      <c r="D10" s="109"/>
      <c r="F10" s="107">
        <v>871</v>
      </c>
      <c r="G10" s="110">
        <v>855</v>
      </c>
      <c r="H10" s="111">
        <v>1477</v>
      </c>
    </row>
    <row r="12" spans="2:12" ht="26.25" x14ac:dyDescent="0.25">
      <c r="B12" s="112" t="s">
        <v>55</v>
      </c>
      <c r="C12" s="113">
        <f t="array" ref="C12">SUM(C5:C10*D5:D10)</f>
        <v>0</v>
      </c>
      <c r="E12" s="114" t="s">
        <v>56</v>
      </c>
      <c r="F12" s="98"/>
      <c r="G12" s="98"/>
      <c r="H12" s="98"/>
    </row>
    <row r="14" spans="2:12" ht="15.75" thickBot="1" x14ac:dyDescent="0.3"/>
    <row r="15" spans="2:12" ht="15.75" thickBot="1" x14ac:dyDescent="0.3">
      <c r="B15" s="98"/>
      <c r="K15" s="185" t="s">
        <v>86</v>
      </c>
      <c r="L15" s="186"/>
    </row>
    <row r="16" spans="2:12" ht="15.75" thickBot="1" x14ac:dyDescent="0.3">
      <c r="B16" s="95" t="s">
        <v>1</v>
      </c>
      <c r="C16" s="99" t="s">
        <v>8</v>
      </c>
      <c r="D16" s="99" t="s">
        <v>9</v>
      </c>
      <c r="E16" s="99" t="s">
        <v>10</v>
      </c>
      <c r="F16" s="99" t="s">
        <v>11</v>
      </c>
      <c r="G16" s="99" t="s">
        <v>44</v>
      </c>
      <c r="H16" s="107" t="s">
        <v>45</v>
      </c>
      <c r="K16" s="115" t="s">
        <v>87</v>
      </c>
      <c r="L16" s="116" t="s">
        <v>53</v>
      </c>
    </row>
    <row r="17" spans="2:12" ht="15.75" thickBot="1" x14ac:dyDescent="0.3">
      <c r="B17" s="95" t="s">
        <v>62</v>
      </c>
      <c r="C17" s="99">
        <v>1235</v>
      </c>
      <c r="D17" s="99">
        <v>921</v>
      </c>
      <c r="E17" s="99">
        <v>932</v>
      </c>
      <c r="F17" s="99">
        <v>1090</v>
      </c>
      <c r="G17" s="99">
        <v>967</v>
      </c>
      <c r="H17" s="107">
        <v>871</v>
      </c>
      <c r="K17" s="117" t="s">
        <v>88</v>
      </c>
      <c r="L17" s="118">
        <f>HLOOKUP(L16,C23:H30,8,0)</f>
        <v>9956</v>
      </c>
    </row>
    <row r="18" spans="2:12" ht="15.75" thickBot="1" x14ac:dyDescent="0.3">
      <c r="B18" s="96" t="s">
        <v>63</v>
      </c>
      <c r="C18" s="102">
        <v>2242</v>
      </c>
      <c r="D18" s="102">
        <v>955</v>
      </c>
      <c r="E18" s="102">
        <v>1134</v>
      </c>
      <c r="F18" s="102">
        <v>1014</v>
      </c>
      <c r="G18" s="102">
        <v>1409</v>
      </c>
      <c r="H18" s="110">
        <v>855</v>
      </c>
    </row>
    <row r="19" spans="2:12" ht="15.75" thickBot="1" x14ac:dyDescent="0.3">
      <c r="B19" s="97" t="s">
        <v>64</v>
      </c>
      <c r="C19" s="103">
        <v>2535</v>
      </c>
      <c r="D19" s="103">
        <v>1044</v>
      </c>
      <c r="E19" s="103">
        <v>2876</v>
      </c>
      <c r="F19" s="103">
        <v>1389</v>
      </c>
      <c r="G19" s="103">
        <v>1733</v>
      </c>
      <c r="H19" s="111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2" customFormat="1" x14ac:dyDescent="0.25">
      <c r="B23" s="119" t="s">
        <v>1</v>
      </c>
      <c r="C23" s="120" t="s">
        <v>51</v>
      </c>
      <c r="D23" s="120" t="s">
        <v>52</v>
      </c>
      <c r="E23" s="120" t="s">
        <v>53</v>
      </c>
      <c r="F23" s="120" t="s">
        <v>62</v>
      </c>
      <c r="G23" s="120" t="s">
        <v>63</v>
      </c>
      <c r="H23" s="121" t="s">
        <v>64</v>
      </c>
    </row>
    <row r="24" spans="2:12" x14ac:dyDescent="0.25">
      <c r="B24" s="99" t="s">
        <v>8</v>
      </c>
      <c r="C24" s="102">
        <f>'[1]Q1 Sales'!E4</f>
        <v>2152</v>
      </c>
      <c r="D24" s="102">
        <f>'[1]Q1 Sales'!F4</f>
        <v>1543</v>
      </c>
      <c r="E24" s="102">
        <f>'[1]Q1 Sales'!G4</f>
        <v>2390</v>
      </c>
      <c r="F24" s="102">
        <f t="shared" ref="F24:F29" si="0">G5</f>
        <v>2242</v>
      </c>
      <c r="G24" s="102">
        <f t="shared" ref="G24:G29" si="1">F5</f>
        <v>1235</v>
      </c>
      <c r="H24" s="103">
        <f t="shared" ref="H24:H29" si="2">H5</f>
        <v>2535</v>
      </c>
    </row>
    <row r="25" spans="2:12" x14ac:dyDescent="0.25">
      <c r="B25" s="99" t="s">
        <v>9</v>
      </c>
      <c r="C25" s="102">
        <f>'[1]Q1 Sales'!E5</f>
        <v>876</v>
      </c>
      <c r="D25" s="102">
        <f>'[1]Q1 Sales'!F5</f>
        <v>921</v>
      </c>
      <c r="E25" s="102">
        <f>'[1]Q1 Sales'!G5</f>
        <v>798</v>
      </c>
      <c r="F25" s="102">
        <f t="shared" si="0"/>
        <v>955</v>
      </c>
      <c r="G25" s="102">
        <f t="shared" si="1"/>
        <v>921</v>
      </c>
      <c r="H25" s="103">
        <f t="shared" si="2"/>
        <v>1044</v>
      </c>
    </row>
    <row r="26" spans="2:12" x14ac:dyDescent="0.25">
      <c r="B26" s="99" t="s">
        <v>10</v>
      </c>
      <c r="C26" s="102">
        <f>'[1]Q1 Sales'!E6</f>
        <v>1222</v>
      </c>
      <c r="D26" s="102">
        <f>'[1]Q1 Sales'!F6</f>
        <v>890</v>
      </c>
      <c r="E26" s="102">
        <f>'[1]Q1 Sales'!G6</f>
        <v>2501</v>
      </c>
      <c r="F26" s="102">
        <f t="shared" si="0"/>
        <v>1134</v>
      </c>
      <c r="G26" s="102">
        <f t="shared" si="1"/>
        <v>932</v>
      </c>
      <c r="H26" s="103">
        <f t="shared" si="2"/>
        <v>2876</v>
      </c>
    </row>
    <row r="27" spans="2:12" x14ac:dyDescent="0.25">
      <c r="B27" s="99" t="s">
        <v>11</v>
      </c>
      <c r="C27" s="102">
        <f>'[1]Q1 Sales'!E7</f>
        <v>934</v>
      </c>
      <c r="D27" s="102">
        <f>'[1]Q1 Sales'!F7</f>
        <v>1197</v>
      </c>
      <c r="E27" s="102">
        <f>'[1]Q1 Sales'!G7</f>
        <v>1443</v>
      </c>
      <c r="F27" s="102">
        <f t="shared" si="0"/>
        <v>1014</v>
      </c>
      <c r="G27" s="102">
        <f t="shared" si="1"/>
        <v>1090</v>
      </c>
      <c r="H27" s="103">
        <f t="shared" si="2"/>
        <v>1389</v>
      </c>
    </row>
    <row r="28" spans="2:12" x14ac:dyDescent="0.25">
      <c r="B28" s="99" t="s">
        <v>44</v>
      </c>
      <c r="C28" s="102">
        <f>'[1]Q1 Sales'!E8</f>
        <v>1011</v>
      </c>
      <c r="D28" s="102">
        <f>'[1]Q1 Sales'!F8</f>
        <v>1290</v>
      </c>
      <c r="E28" s="102">
        <f>'[1]Q1 Sales'!G8</f>
        <v>1503</v>
      </c>
      <c r="F28" s="102">
        <f t="shared" si="0"/>
        <v>1409</v>
      </c>
      <c r="G28" s="102">
        <f t="shared" si="1"/>
        <v>967</v>
      </c>
      <c r="H28" s="103">
        <f t="shared" si="2"/>
        <v>1733</v>
      </c>
    </row>
    <row r="29" spans="2:12" x14ac:dyDescent="0.25">
      <c r="B29" s="99" t="s">
        <v>45</v>
      </c>
      <c r="C29" s="102">
        <f>'[1]Q1 Sales'!E9</f>
        <v>756</v>
      </c>
      <c r="D29" s="102">
        <f>'[1]Q1 Sales'!F9</f>
        <v>992</v>
      </c>
      <c r="E29" s="102">
        <f>'[1]Q1 Sales'!G9</f>
        <v>1321</v>
      </c>
      <c r="F29" s="102">
        <f t="shared" si="0"/>
        <v>855</v>
      </c>
      <c r="G29" s="102">
        <f t="shared" si="1"/>
        <v>871</v>
      </c>
      <c r="H29" s="103">
        <f t="shared" si="2"/>
        <v>1477</v>
      </c>
    </row>
    <row r="30" spans="2:12" ht="45.75" thickBot="1" x14ac:dyDescent="0.3">
      <c r="B30" s="123" t="s">
        <v>67</v>
      </c>
      <c r="C30" s="124">
        <f>'[1]Q1 Sales'!E11</f>
        <v>6951</v>
      </c>
      <c r="D30" s="124">
        <f>'[1]Q1 Sales'!F11</f>
        <v>6833</v>
      </c>
      <c r="E30" s="124">
        <f>'[1]Q1 Sales'!G11</f>
        <v>9956</v>
      </c>
      <c r="F30" s="125">
        <f>F12</f>
        <v>0</v>
      </c>
      <c r="G30" s="125">
        <f>G12</f>
        <v>0</v>
      </c>
      <c r="H30" s="125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O30"/>
  <sheetViews>
    <sheetView workbookViewId="0">
      <selection activeCell="O5" sqref="O5:O9"/>
    </sheetView>
  </sheetViews>
  <sheetFormatPr defaultRowHeight="15" x14ac:dyDescent="0.25"/>
  <cols>
    <col min="1" max="1" width="9.140625" style="94"/>
    <col min="2" max="2" width="12.42578125" style="94" customWidth="1"/>
    <col min="3" max="3" width="10.5703125" style="94" customWidth="1"/>
    <col min="4" max="4" width="12.42578125" style="94" customWidth="1"/>
    <col min="5" max="5" width="11.28515625" style="94" customWidth="1"/>
    <col min="6" max="7" width="10.28515625" style="94" customWidth="1"/>
    <col min="8" max="10" width="9.140625" style="94"/>
    <col min="11" max="11" width="12.28515625" style="94" customWidth="1"/>
    <col min="12" max="12" width="12" style="94" customWidth="1"/>
    <col min="13" max="16384" width="9.140625" style="94"/>
  </cols>
  <sheetData>
    <row r="1" spans="2:15" x14ac:dyDescent="0.25">
      <c r="B1" s="93" t="s">
        <v>68</v>
      </c>
    </row>
    <row r="2" spans="2:15" ht="15.75" thickBot="1" x14ac:dyDescent="0.3">
      <c r="C2" s="93"/>
      <c r="D2" s="93"/>
      <c r="E2" s="93"/>
      <c r="F2" s="93"/>
      <c r="G2" s="93"/>
      <c r="H2" s="93"/>
    </row>
    <row r="3" spans="2:15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5" x14ac:dyDescent="0.25">
      <c r="B4" s="95" t="s">
        <v>1</v>
      </c>
      <c r="C4" s="96" t="s">
        <v>48</v>
      </c>
      <c r="D4" s="97" t="s">
        <v>50</v>
      </c>
      <c r="F4" s="95" t="s">
        <v>62</v>
      </c>
      <c r="G4" s="96" t="s">
        <v>63</v>
      </c>
      <c r="H4" s="97" t="s">
        <v>64</v>
      </c>
      <c r="I4" s="98"/>
      <c r="J4" s="98"/>
      <c r="K4" s="98"/>
    </row>
    <row r="5" spans="2:15" x14ac:dyDescent="0.25">
      <c r="B5" s="99" t="s">
        <v>8</v>
      </c>
      <c r="C5" s="100">
        <v>5</v>
      </c>
      <c r="D5" s="101"/>
      <c r="F5" s="99">
        <v>1235</v>
      </c>
      <c r="G5" s="102">
        <v>2242</v>
      </c>
      <c r="H5" s="103">
        <v>2535</v>
      </c>
      <c r="O5" s="94" t="s">
        <v>112</v>
      </c>
    </row>
    <row r="6" spans="2:15" x14ac:dyDescent="0.25">
      <c r="B6" s="99" t="s">
        <v>9</v>
      </c>
      <c r="C6" s="100">
        <v>5</v>
      </c>
      <c r="D6" s="101"/>
      <c r="F6" s="99">
        <v>921</v>
      </c>
      <c r="G6" s="102">
        <v>955</v>
      </c>
      <c r="H6" s="103">
        <v>1044</v>
      </c>
    </row>
    <row r="7" spans="2:15" x14ac:dyDescent="0.25">
      <c r="B7" s="99" t="s">
        <v>10</v>
      </c>
      <c r="C7" s="100">
        <v>4</v>
      </c>
      <c r="D7" s="101"/>
      <c r="F7" s="99">
        <v>932</v>
      </c>
      <c r="G7" s="102">
        <v>1134</v>
      </c>
      <c r="H7" s="103">
        <v>2876</v>
      </c>
    </row>
    <row r="8" spans="2:15" x14ac:dyDescent="0.25">
      <c r="B8" s="99" t="s">
        <v>11</v>
      </c>
      <c r="C8" s="100">
        <v>5</v>
      </c>
      <c r="D8" s="101"/>
      <c r="F8" s="99">
        <v>1090</v>
      </c>
      <c r="G8" s="102">
        <v>1014</v>
      </c>
      <c r="H8" s="103">
        <v>1389</v>
      </c>
    </row>
    <row r="9" spans="2:15" x14ac:dyDescent="0.25">
      <c r="B9" s="99" t="s">
        <v>44</v>
      </c>
      <c r="C9" s="100">
        <v>4.5</v>
      </c>
      <c r="D9" s="101"/>
      <c r="F9" s="99">
        <v>967</v>
      </c>
      <c r="G9" s="102">
        <v>1409</v>
      </c>
      <c r="H9" s="103">
        <v>1733</v>
      </c>
    </row>
    <row r="10" spans="2:15" ht="15.75" thickBot="1" x14ac:dyDescent="0.3">
      <c r="B10" s="107" t="s">
        <v>45</v>
      </c>
      <c r="C10" s="108">
        <v>4.5</v>
      </c>
      <c r="D10" s="109"/>
      <c r="F10" s="107">
        <v>871</v>
      </c>
      <c r="G10" s="110">
        <v>855</v>
      </c>
      <c r="H10" s="111">
        <v>1477</v>
      </c>
    </row>
    <row r="12" spans="2:15" ht="26.25" x14ac:dyDescent="0.25">
      <c r="B12" s="112" t="s">
        <v>55</v>
      </c>
      <c r="C12" s="113">
        <f t="array" ref="C12">SUM(C5:C10*D5:D10)</f>
        <v>0</v>
      </c>
      <c r="E12" s="114" t="s">
        <v>56</v>
      </c>
      <c r="F12" s="98"/>
      <c r="G12" s="98"/>
      <c r="H12" s="98"/>
    </row>
    <row r="14" spans="2:15" ht="15.75" thickBot="1" x14ac:dyDescent="0.3"/>
    <row r="15" spans="2:15" ht="15.75" thickBot="1" x14ac:dyDescent="0.3">
      <c r="B15" s="98"/>
      <c r="K15" s="185" t="s">
        <v>86</v>
      </c>
      <c r="L15" s="186"/>
    </row>
    <row r="16" spans="2:15" ht="15.75" thickBot="1" x14ac:dyDescent="0.3">
      <c r="B16" s="95" t="s">
        <v>1</v>
      </c>
      <c r="C16" s="99" t="s">
        <v>8</v>
      </c>
      <c r="D16" s="99" t="s">
        <v>9</v>
      </c>
      <c r="E16" s="99" t="s">
        <v>10</v>
      </c>
      <c r="F16" s="99" t="s">
        <v>11</v>
      </c>
      <c r="G16" s="99" t="s">
        <v>44</v>
      </c>
      <c r="H16" s="107" t="s">
        <v>45</v>
      </c>
      <c r="K16" s="115" t="s">
        <v>87</v>
      </c>
      <c r="L16" s="116" t="s">
        <v>53</v>
      </c>
    </row>
    <row r="17" spans="2:12" ht="15.75" thickBot="1" x14ac:dyDescent="0.3">
      <c r="B17" s="95" t="s">
        <v>62</v>
      </c>
      <c r="C17" s="99">
        <v>1235</v>
      </c>
      <c r="D17" s="99">
        <v>921</v>
      </c>
      <c r="E17" s="99">
        <v>932</v>
      </c>
      <c r="F17" s="99">
        <v>1090</v>
      </c>
      <c r="G17" s="99">
        <v>967</v>
      </c>
      <c r="H17" s="107">
        <v>871</v>
      </c>
      <c r="K17" s="117" t="s">
        <v>88</v>
      </c>
      <c r="L17" s="118">
        <f>HLOOKUP(L16,C23:H30,8,0)</f>
        <v>9956</v>
      </c>
    </row>
    <row r="18" spans="2:12" ht="15.75" thickBot="1" x14ac:dyDescent="0.3">
      <c r="B18" s="96" t="s">
        <v>63</v>
      </c>
      <c r="C18" s="102">
        <v>2242</v>
      </c>
      <c r="D18" s="102">
        <v>955</v>
      </c>
      <c r="E18" s="102">
        <v>1134</v>
      </c>
      <c r="F18" s="102">
        <v>1014</v>
      </c>
      <c r="G18" s="102">
        <v>1409</v>
      </c>
      <c r="H18" s="110">
        <v>855</v>
      </c>
    </row>
    <row r="19" spans="2:12" ht="15.75" thickBot="1" x14ac:dyDescent="0.3">
      <c r="B19" s="97" t="s">
        <v>64</v>
      </c>
      <c r="C19" s="103">
        <v>2535</v>
      </c>
      <c r="D19" s="103">
        <v>1044</v>
      </c>
      <c r="E19" s="103">
        <v>2876</v>
      </c>
      <c r="F19" s="103">
        <v>1389</v>
      </c>
      <c r="G19" s="103">
        <v>1733</v>
      </c>
      <c r="H19" s="111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2" customFormat="1" x14ac:dyDescent="0.25">
      <c r="B23" s="119" t="s">
        <v>1</v>
      </c>
      <c r="C23" s="120" t="s">
        <v>51</v>
      </c>
      <c r="D23" s="120" t="s">
        <v>52</v>
      </c>
      <c r="E23" s="120" t="s">
        <v>53</v>
      </c>
      <c r="F23" s="120" t="s">
        <v>62</v>
      </c>
      <c r="G23" s="120" t="s">
        <v>63</v>
      </c>
      <c r="H23" s="121" t="s">
        <v>64</v>
      </c>
    </row>
    <row r="24" spans="2:12" x14ac:dyDescent="0.25">
      <c r="B24" s="99" t="s">
        <v>8</v>
      </c>
      <c r="C24" s="102">
        <f>'[1]Q1 Sales'!E4</f>
        <v>2152</v>
      </c>
      <c r="D24" s="102">
        <f>'[1]Q1 Sales'!F4</f>
        <v>1543</v>
      </c>
      <c r="E24" s="102">
        <f>'[1]Q1 Sales'!G4</f>
        <v>2390</v>
      </c>
      <c r="F24" s="102">
        <f t="shared" ref="F24:F29" si="0">G5</f>
        <v>2242</v>
      </c>
      <c r="G24" s="102">
        <f t="shared" ref="G24:G29" si="1">F5</f>
        <v>1235</v>
      </c>
      <c r="H24" s="103">
        <f t="shared" ref="H24:H29" si="2">H5</f>
        <v>2535</v>
      </c>
    </row>
    <row r="25" spans="2:12" x14ac:dyDescent="0.25">
      <c r="B25" s="99" t="s">
        <v>9</v>
      </c>
      <c r="C25" s="102">
        <f>'[1]Q1 Sales'!E5</f>
        <v>876</v>
      </c>
      <c r="D25" s="102">
        <f>'[1]Q1 Sales'!F5</f>
        <v>921</v>
      </c>
      <c r="E25" s="102">
        <f>'[1]Q1 Sales'!G5</f>
        <v>798</v>
      </c>
      <c r="F25" s="102">
        <f t="shared" si="0"/>
        <v>955</v>
      </c>
      <c r="G25" s="102">
        <f t="shared" si="1"/>
        <v>921</v>
      </c>
      <c r="H25" s="103">
        <f t="shared" si="2"/>
        <v>1044</v>
      </c>
    </row>
    <row r="26" spans="2:12" x14ac:dyDescent="0.25">
      <c r="B26" s="99" t="s">
        <v>10</v>
      </c>
      <c r="C26" s="102">
        <f>'[1]Q1 Sales'!E6</f>
        <v>1222</v>
      </c>
      <c r="D26" s="102">
        <f>'[1]Q1 Sales'!F6</f>
        <v>890</v>
      </c>
      <c r="E26" s="102">
        <f>'[1]Q1 Sales'!G6</f>
        <v>2501</v>
      </c>
      <c r="F26" s="102">
        <f t="shared" si="0"/>
        <v>1134</v>
      </c>
      <c r="G26" s="102">
        <f t="shared" si="1"/>
        <v>932</v>
      </c>
      <c r="H26" s="103">
        <f t="shared" si="2"/>
        <v>2876</v>
      </c>
    </row>
    <row r="27" spans="2:12" x14ac:dyDescent="0.25">
      <c r="B27" s="99" t="s">
        <v>11</v>
      </c>
      <c r="C27" s="102">
        <f>'[1]Q1 Sales'!E7</f>
        <v>934</v>
      </c>
      <c r="D27" s="102">
        <f>'[1]Q1 Sales'!F7</f>
        <v>1197</v>
      </c>
      <c r="E27" s="102">
        <f>'[1]Q1 Sales'!G7</f>
        <v>1443</v>
      </c>
      <c r="F27" s="102">
        <f t="shared" si="0"/>
        <v>1014</v>
      </c>
      <c r="G27" s="102">
        <f t="shared" si="1"/>
        <v>1090</v>
      </c>
      <c r="H27" s="103">
        <f t="shared" si="2"/>
        <v>1389</v>
      </c>
    </row>
    <row r="28" spans="2:12" x14ac:dyDescent="0.25">
      <c r="B28" s="99" t="s">
        <v>44</v>
      </c>
      <c r="C28" s="102">
        <f>'[1]Q1 Sales'!E8</f>
        <v>1011</v>
      </c>
      <c r="D28" s="102">
        <f>'[1]Q1 Sales'!F8</f>
        <v>1290</v>
      </c>
      <c r="E28" s="102">
        <f>'[1]Q1 Sales'!G8</f>
        <v>1503</v>
      </c>
      <c r="F28" s="102">
        <f t="shared" si="0"/>
        <v>1409</v>
      </c>
      <c r="G28" s="102">
        <f t="shared" si="1"/>
        <v>967</v>
      </c>
      <c r="H28" s="103">
        <f t="shared" si="2"/>
        <v>1733</v>
      </c>
    </row>
    <row r="29" spans="2:12" x14ac:dyDescent="0.25">
      <c r="B29" s="99" t="s">
        <v>45</v>
      </c>
      <c r="C29" s="102">
        <f>'[1]Q1 Sales'!E9</f>
        <v>756</v>
      </c>
      <c r="D29" s="102">
        <f>'[1]Q1 Sales'!F9</f>
        <v>992</v>
      </c>
      <c r="E29" s="102">
        <f>'[1]Q1 Sales'!G9</f>
        <v>1321</v>
      </c>
      <c r="F29" s="102">
        <f t="shared" si="0"/>
        <v>855</v>
      </c>
      <c r="G29" s="102">
        <f t="shared" si="1"/>
        <v>871</v>
      </c>
      <c r="H29" s="103">
        <f t="shared" si="2"/>
        <v>1477</v>
      </c>
    </row>
    <row r="30" spans="2:12" ht="45.75" thickBot="1" x14ac:dyDescent="0.3">
      <c r="B30" s="123" t="s">
        <v>67</v>
      </c>
      <c r="C30" s="124">
        <f>'[1]Q1 Sales'!E11</f>
        <v>6951</v>
      </c>
      <c r="D30" s="124">
        <f>'[1]Q1 Sales'!F11</f>
        <v>6833</v>
      </c>
      <c r="E30" s="124">
        <f>'[1]Q1 Sales'!G11</f>
        <v>9956</v>
      </c>
      <c r="F30" s="125">
        <f>F12</f>
        <v>0</v>
      </c>
      <c r="G30" s="125">
        <f>G12</f>
        <v>0</v>
      </c>
      <c r="H30" s="125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94"/>
    <col min="2" max="2" width="12.42578125" style="94" customWidth="1"/>
    <col min="3" max="3" width="10.5703125" style="94" customWidth="1"/>
    <col min="4" max="4" width="12.42578125" style="94" customWidth="1"/>
    <col min="5" max="5" width="11.28515625" style="94" customWidth="1"/>
    <col min="6" max="7" width="10.28515625" style="94" customWidth="1"/>
    <col min="8" max="10" width="9.140625" style="94"/>
    <col min="11" max="11" width="12.28515625" style="94" customWidth="1"/>
    <col min="12" max="12" width="12" style="94" customWidth="1"/>
    <col min="13" max="16384" width="9.140625" style="94"/>
  </cols>
  <sheetData>
    <row r="1" spans="2:12" x14ac:dyDescent="0.25">
      <c r="B1" s="93" t="s">
        <v>68</v>
      </c>
    </row>
    <row r="2" spans="2:12" ht="15.75" thickBot="1" x14ac:dyDescent="0.3">
      <c r="C2" s="93"/>
      <c r="D2" s="93"/>
      <c r="E2" s="93"/>
      <c r="F2" s="93"/>
      <c r="G2" s="93"/>
      <c r="H2" s="93"/>
    </row>
    <row r="3" spans="2:12" ht="15.75" thickBot="1" x14ac:dyDescent="0.3">
      <c r="B3" s="179" t="s">
        <v>65</v>
      </c>
      <c r="C3" s="180"/>
      <c r="D3" s="181"/>
      <c r="F3" s="182" t="s">
        <v>54</v>
      </c>
      <c r="G3" s="183"/>
      <c r="H3" s="184"/>
    </row>
    <row r="4" spans="2:12" x14ac:dyDescent="0.25">
      <c r="B4" s="95" t="s">
        <v>1</v>
      </c>
      <c r="C4" s="96" t="s">
        <v>48</v>
      </c>
      <c r="D4" s="97" t="s">
        <v>50</v>
      </c>
      <c r="F4" s="95" t="s">
        <v>62</v>
      </c>
      <c r="G4" s="96" t="s">
        <v>63</v>
      </c>
      <c r="H4" s="97" t="s">
        <v>64</v>
      </c>
      <c r="I4" s="98"/>
      <c r="J4" s="98"/>
      <c r="K4" s="98"/>
    </row>
    <row r="5" spans="2:12" x14ac:dyDescent="0.25">
      <c r="B5" s="99" t="s">
        <v>8</v>
      </c>
      <c r="C5" s="100">
        <v>5</v>
      </c>
      <c r="D5" s="101"/>
      <c r="F5" s="99">
        <v>1235</v>
      </c>
      <c r="G5" s="102">
        <v>2242</v>
      </c>
      <c r="H5" s="103">
        <v>2535</v>
      </c>
    </row>
    <row r="6" spans="2:12" x14ac:dyDescent="0.25">
      <c r="B6" s="99" t="s">
        <v>9</v>
      </c>
      <c r="C6" s="100">
        <v>5</v>
      </c>
      <c r="D6" s="101"/>
      <c r="F6" s="99">
        <v>921</v>
      </c>
      <c r="G6" s="102">
        <v>955</v>
      </c>
      <c r="H6" s="103">
        <v>1044</v>
      </c>
    </row>
    <row r="7" spans="2:12" x14ac:dyDescent="0.25">
      <c r="B7" s="99" t="s">
        <v>10</v>
      </c>
      <c r="C7" s="100">
        <v>4</v>
      </c>
      <c r="D7" s="101"/>
      <c r="F7" s="99">
        <v>932</v>
      </c>
      <c r="G7" s="102">
        <v>1134</v>
      </c>
      <c r="H7" s="103">
        <v>2876</v>
      </c>
    </row>
    <row r="8" spans="2:12" x14ac:dyDescent="0.25">
      <c r="B8" s="99" t="s">
        <v>11</v>
      </c>
      <c r="C8" s="100">
        <v>5</v>
      </c>
      <c r="D8" s="101"/>
      <c r="F8" s="99">
        <v>1090</v>
      </c>
      <c r="G8" s="102">
        <v>1014</v>
      </c>
      <c r="H8" s="103">
        <v>1389</v>
      </c>
    </row>
    <row r="9" spans="2:12" x14ac:dyDescent="0.25">
      <c r="B9" s="99" t="s">
        <v>44</v>
      </c>
      <c r="C9" s="100">
        <v>4.5</v>
      </c>
      <c r="D9" s="101"/>
      <c r="F9" s="99">
        <v>967</v>
      </c>
      <c r="G9" s="102">
        <v>1409</v>
      </c>
      <c r="H9" s="103">
        <v>1733</v>
      </c>
    </row>
    <row r="10" spans="2:12" ht="15.75" thickBot="1" x14ac:dyDescent="0.3">
      <c r="B10" s="107" t="s">
        <v>45</v>
      </c>
      <c r="C10" s="108">
        <v>4.5</v>
      </c>
      <c r="D10" s="109"/>
      <c r="F10" s="107">
        <v>871</v>
      </c>
      <c r="G10" s="110">
        <v>855</v>
      </c>
      <c r="H10" s="111">
        <v>1477</v>
      </c>
    </row>
    <row r="12" spans="2:12" ht="26.25" x14ac:dyDescent="0.25">
      <c r="B12" s="112" t="s">
        <v>55</v>
      </c>
      <c r="C12" s="113">
        <f t="array" ref="C12">SUM(C5:C10*D5:D10)</f>
        <v>0</v>
      </c>
      <c r="E12" s="114" t="s">
        <v>56</v>
      </c>
      <c r="F12" s="98"/>
      <c r="G12" s="98"/>
      <c r="H12" s="98"/>
    </row>
    <row r="14" spans="2:12" ht="15.75" thickBot="1" x14ac:dyDescent="0.3"/>
    <row r="15" spans="2:12" ht="15.75" thickBot="1" x14ac:dyDescent="0.3">
      <c r="B15" s="98"/>
      <c r="K15" s="185" t="s">
        <v>86</v>
      </c>
      <c r="L15" s="186"/>
    </row>
    <row r="16" spans="2:12" ht="15.75" thickBot="1" x14ac:dyDescent="0.3">
      <c r="B16" s="95" t="s">
        <v>1</v>
      </c>
      <c r="C16" s="99" t="s">
        <v>8</v>
      </c>
      <c r="D16" s="99" t="s">
        <v>9</v>
      </c>
      <c r="E16" s="99" t="s">
        <v>10</v>
      </c>
      <c r="F16" s="99" t="s">
        <v>11</v>
      </c>
      <c r="G16" s="99" t="s">
        <v>44</v>
      </c>
      <c r="H16" s="107" t="s">
        <v>45</v>
      </c>
      <c r="K16" s="115" t="s">
        <v>87</v>
      </c>
      <c r="L16" s="116" t="s">
        <v>53</v>
      </c>
    </row>
    <row r="17" spans="2:12" ht="15.75" thickBot="1" x14ac:dyDescent="0.3">
      <c r="B17" s="95" t="s">
        <v>62</v>
      </c>
      <c r="C17" s="99">
        <v>1235</v>
      </c>
      <c r="D17" s="99">
        <v>921</v>
      </c>
      <c r="E17" s="99">
        <v>932</v>
      </c>
      <c r="F17" s="99">
        <v>1090</v>
      </c>
      <c r="G17" s="99">
        <v>967</v>
      </c>
      <c r="H17" s="107">
        <v>871</v>
      </c>
      <c r="K17" s="117" t="s">
        <v>88</v>
      </c>
      <c r="L17" s="118">
        <f>HLOOKUP(L16,C23:H30,8,0)</f>
        <v>9956</v>
      </c>
    </row>
    <row r="18" spans="2:12" ht="15.75" thickBot="1" x14ac:dyDescent="0.3">
      <c r="B18" s="96" t="s">
        <v>63</v>
      </c>
      <c r="C18" s="102">
        <v>2242</v>
      </c>
      <c r="D18" s="102">
        <v>955</v>
      </c>
      <c r="E18" s="102">
        <v>1134</v>
      </c>
      <c r="F18" s="102">
        <v>1014</v>
      </c>
      <c r="G18" s="102">
        <v>1409</v>
      </c>
      <c r="H18" s="110">
        <v>855</v>
      </c>
    </row>
    <row r="19" spans="2:12" ht="15.75" thickBot="1" x14ac:dyDescent="0.3">
      <c r="B19" s="97" t="s">
        <v>64</v>
      </c>
      <c r="C19" s="103">
        <v>2535</v>
      </c>
      <c r="D19" s="103">
        <v>1044</v>
      </c>
      <c r="E19" s="103">
        <v>2876</v>
      </c>
      <c r="F19" s="103">
        <v>1389</v>
      </c>
      <c r="G19" s="103">
        <v>1733</v>
      </c>
      <c r="H19" s="111">
        <v>1477</v>
      </c>
    </row>
    <row r="21" spans="2:12" ht="15.75" thickBot="1" x14ac:dyDescent="0.3"/>
    <row r="22" spans="2:12" x14ac:dyDescent="0.25">
      <c r="B22" s="187" t="s">
        <v>66</v>
      </c>
      <c r="C22" s="188"/>
      <c r="D22" s="188"/>
      <c r="E22" s="188"/>
      <c r="F22" s="188"/>
      <c r="G22" s="188"/>
      <c r="H22" s="189"/>
    </row>
    <row r="23" spans="2:12" s="122" customFormat="1" x14ac:dyDescent="0.25">
      <c r="B23" s="119" t="s">
        <v>1</v>
      </c>
      <c r="C23" s="120" t="s">
        <v>51</v>
      </c>
      <c r="D23" s="120" t="s">
        <v>52</v>
      </c>
      <c r="E23" s="120" t="s">
        <v>53</v>
      </c>
      <c r="F23" s="120" t="s">
        <v>62</v>
      </c>
      <c r="G23" s="120" t="s">
        <v>63</v>
      </c>
      <c r="H23" s="121" t="s">
        <v>64</v>
      </c>
    </row>
    <row r="24" spans="2:12" x14ac:dyDescent="0.25">
      <c r="B24" s="99" t="s">
        <v>8</v>
      </c>
      <c r="C24" s="102">
        <f>'[1]Q1 Sales'!E4</f>
        <v>2152</v>
      </c>
      <c r="D24" s="102">
        <f>'[1]Q1 Sales'!F4</f>
        <v>1543</v>
      </c>
      <c r="E24" s="102">
        <f>'[1]Q1 Sales'!G4</f>
        <v>2390</v>
      </c>
      <c r="F24" s="102">
        <f t="shared" ref="F24:F29" si="0">G5</f>
        <v>2242</v>
      </c>
      <c r="G24" s="102">
        <f t="shared" ref="G24:G29" si="1">F5</f>
        <v>1235</v>
      </c>
      <c r="H24" s="103">
        <f t="shared" ref="H24:H29" si="2">H5</f>
        <v>2535</v>
      </c>
    </row>
    <row r="25" spans="2:12" x14ac:dyDescent="0.25">
      <c r="B25" s="99" t="s">
        <v>9</v>
      </c>
      <c r="C25" s="102">
        <f>'[1]Q1 Sales'!E5</f>
        <v>876</v>
      </c>
      <c r="D25" s="102">
        <f>'[1]Q1 Sales'!F5</f>
        <v>921</v>
      </c>
      <c r="E25" s="102">
        <f>'[1]Q1 Sales'!G5</f>
        <v>798</v>
      </c>
      <c r="F25" s="102">
        <f t="shared" si="0"/>
        <v>955</v>
      </c>
      <c r="G25" s="102">
        <f t="shared" si="1"/>
        <v>921</v>
      </c>
      <c r="H25" s="103">
        <f t="shared" si="2"/>
        <v>1044</v>
      </c>
    </row>
    <row r="26" spans="2:12" x14ac:dyDescent="0.25">
      <c r="B26" s="99" t="s">
        <v>10</v>
      </c>
      <c r="C26" s="102">
        <f>'[1]Q1 Sales'!E6</f>
        <v>1222</v>
      </c>
      <c r="D26" s="102">
        <f>'[1]Q1 Sales'!F6</f>
        <v>890</v>
      </c>
      <c r="E26" s="102">
        <f>'[1]Q1 Sales'!G6</f>
        <v>2501</v>
      </c>
      <c r="F26" s="102">
        <f t="shared" si="0"/>
        <v>1134</v>
      </c>
      <c r="G26" s="102">
        <f t="shared" si="1"/>
        <v>932</v>
      </c>
      <c r="H26" s="103">
        <f t="shared" si="2"/>
        <v>2876</v>
      </c>
    </row>
    <row r="27" spans="2:12" x14ac:dyDescent="0.25">
      <c r="B27" s="99" t="s">
        <v>11</v>
      </c>
      <c r="C27" s="102">
        <f>'[1]Q1 Sales'!E7</f>
        <v>934</v>
      </c>
      <c r="D27" s="102">
        <f>'[1]Q1 Sales'!F7</f>
        <v>1197</v>
      </c>
      <c r="E27" s="102">
        <f>'[1]Q1 Sales'!G7</f>
        <v>1443</v>
      </c>
      <c r="F27" s="102">
        <f t="shared" si="0"/>
        <v>1014</v>
      </c>
      <c r="G27" s="102">
        <f t="shared" si="1"/>
        <v>1090</v>
      </c>
      <c r="H27" s="103">
        <f t="shared" si="2"/>
        <v>1389</v>
      </c>
    </row>
    <row r="28" spans="2:12" x14ac:dyDescent="0.25">
      <c r="B28" s="99" t="s">
        <v>44</v>
      </c>
      <c r="C28" s="102">
        <f>'[1]Q1 Sales'!E8</f>
        <v>1011</v>
      </c>
      <c r="D28" s="102">
        <f>'[1]Q1 Sales'!F8</f>
        <v>1290</v>
      </c>
      <c r="E28" s="102">
        <f>'[1]Q1 Sales'!G8</f>
        <v>1503</v>
      </c>
      <c r="F28" s="102">
        <f t="shared" si="0"/>
        <v>1409</v>
      </c>
      <c r="G28" s="102">
        <f t="shared" si="1"/>
        <v>967</v>
      </c>
      <c r="H28" s="103">
        <f t="shared" si="2"/>
        <v>1733</v>
      </c>
    </row>
    <row r="29" spans="2:12" x14ac:dyDescent="0.25">
      <c r="B29" s="99" t="s">
        <v>45</v>
      </c>
      <c r="C29" s="102">
        <f>'[1]Q1 Sales'!E9</f>
        <v>756</v>
      </c>
      <c r="D29" s="102">
        <f>'[1]Q1 Sales'!F9</f>
        <v>992</v>
      </c>
      <c r="E29" s="102">
        <f>'[1]Q1 Sales'!G9</f>
        <v>1321</v>
      </c>
      <c r="F29" s="102">
        <f t="shared" si="0"/>
        <v>855</v>
      </c>
      <c r="G29" s="102">
        <f t="shared" si="1"/>
        <v>871</v>
      </c>
      <c r="H29" s="103">
        <f t="shared" si="2"/>
        <v>1477</v>
      </c>
    </row>
    <row r="30" spans="2:12" ht="45.75" thickBot="1" x14ac:dyDescent="0.3">
      <c r="B30" s="123" t="s">
        <v>67</v>
      </c>
      <c r="C30" s="124">
        <f>'[1]Q1 Sales'!E11</f>
        <v>6951</v>
      </c>
      <c r="D30" s="124">
        <f>'[1]Q1 Sales'!F11</f>
        <v>6833</v>
      </c>
      <c r="E30" s="124">
        <f>'[1]Q1 Sales'!G11</f>
        <v>9956</v>
      </c>
      <c r="F30" s="125">
        <f>F12</f>
        <v>0</v>
      </c>
      <c r="G30" s="125">
        <f>G12</f>
        <v>0</v>
      </c>
      <c r="H30" s="125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Products</vt:lpstr>
      <vt:lpstr>Order Status</vt:lpstr>
      <vt:lpstr>Q1 Sales</vt:lpstr>
      <vt:lpstr>Q2 Sales</vt:lpstr>
      <vt:lpstr>Future Products</vt:lpstr>
      <vt:lpstr>Bulk Order Discounts</vt:lpstr>
      <vt:lpstr>Customer Orders</vt:lpstr>
      <vt:lpstr>Store Schedule</vt:lpstr>
      <vt:lpstr>Original</vt:lpstr>
      <vt:lpstr>Finished with Macros</vt:lpstr>
      <vt:lpstr>Sheet1 Practice</vt:lpstr>
      <vt:lpstr>Sheet2 Practice</vt:lpstr>
      <vt:lpstr>Sheet3 Practice</vt:lpstr>
      <vt:lpstr>Q1February</vt:lpstr>
      <vt:lpstr>Q1January</vt:lpstr>
      <vt:lpstr>Q1March</vt:lpstr>
      <vt:lpstr>Q2April</vt:lpstr>
      <vt:lpstr>Q2June</vt:lpstr>
      <vt:lpstr>Q2May</vt:lpstr>
    </vt:vector>
  </TitlesOfParts>
  <Company>Mission Critical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jdouras</dc:creator>
  <cp:lastModifiedBy>Jenny Douras</cp:lastModifiedBy>
  <dcterms:created xsi:type="dcterms:W3CDTF">2007-04-05T19:25:23Z</dcterms:created>
  <dcterms:modified xsi:type="dcterms:W3CDTF">2016-01-20T21:23:06Z</dcterms:modified>
</cp:coreProperties>
</file>